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\\172.27.172.86\sfmop\Наръчник ПО - финален юли 2023\НАРЪЧНИК ПО вариант 1\НАРЪЧНИК ПО вариант 1\ГЛАВА 9 - УПРАВЛЕНИЕ НА РИСКА И КОНТРОЛ\Приложения Глава 9\"/>
    </mc:Choice>
  </mc:AlternateContent>
  <xr:revisionPtr revIDLastSave="0" documentId="13_ncr:81_{B492F7A8-A880-4A86-B5A6-CD3CE07718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тетка" sheetId="1" r:id="rId1"/>
    <sheet name="рискови фактори-договори" sheetId="2" r:id="rId2"/>
    <sheet name="Sheet1" sheetId="4" state="hidden" r:id="rId3"/>
    <sheet name="рискови фактори-директни" sheetId="3" r:id="rId4"/>
  </sheets>
  <externalReferences>
    <externalReference r:id="rId5"/>
  </externalReferences>
  <definedNames>
    <definedName name="_xlnm._FilterDatabase" localSheetId="3" hidden="1">'рискови фактори-директни'!$A$9:$H$12</definedName>
    <definedName name="_xlnm._FilterDatabase" localSheetId="1" hidden="1">'рискови фактори-договори'!$A$14:$H$17</definedName>
    <definedName name="_xlnm.Print_Area" localSheetId="3">'рискови фактори-директни'!$A$1:$H$30</definedName>
    <definedName name="Z_1C50BEA8_EF75_434B_BCA0_363AECB32331_.wvu.FilterData" localSheetId="3" hidden="1">'рискови фактори-директни'!$A$9:$H$12</definedName>
    <definedName name="Z_1C50BEA8_EF75_434B_BCA0_363AECB32331_.wvu.FilterData" localSheetId="1" hidden="1">'рискови фактори-договори'!$A$14:$H$17</definedName>
    <definedName name="Z_1C50BEA8_EF75_434B_BCA0_363AECB32331_.wvu.PrintArea" localSheetId="3" hidden="1">'рискови фактори-директни'!$A$1:$H$30</definedName>
    <definedName name="Z_1C50BEA8_EF75_434B_BCA0_363AECB32331_.wvu.Rows" localSheetId="3" hidden="1">'рискови фактори-директни'!$31:$50</definedName>
    <definedName name="Z_1C50BEA8_EF75_434B_BCA0_363AECB32331_.wvu.Rows" localSheetId="1" hidden="1">'рискови фактори-договори'!$36:$150</definedName>
    <definedName name="Z_5FEA3FCF_F13F_4792_AE98_3AAEEC291A44_.wvu.FilterData" localSheetId="3" hidden="1">'рискови фактори-директни'!$A$9:$H$12</definedName>
    <definedName name="Z_5FEA3FCF_F13F_4792_AE98_3AAEEC291A44_.wvu.FilterData" localSheetId="1" hidden="1">'рискови фактори-договори'!$A$14:$H$17</definedName>
    <definedName name="Z_5FEA3FCF_F13F_4792_AE98_3AAEEC291A44_.wvu.PrintArea" localSheetId="3" hidden="1">'рискови фактори-директни'!$A$1:$H$30</definedName>
    <definedName name="Z_5FEA3FCF_F13F_4792_AE98_3AAEEC291A44_.wvu.Rows" localSheetId="3" hidden="1">'рискови фактори-директни'!$31:$50</definedName>
    <definedName name="Z_5FEA3FCF_F13F_4792_AE98_3AAEEC291A44_.wvu.Rows" localSheetId="1" hidden="1">'рискови фактори-договори'!$36:$150</definedName>
    <definedName name="Z_6863B9BB_1AFC_420C_AD1A_2FA8A20BCE68_.wvu.Cols" localSheetId="3" hidden="1">'рискови фактори-директни'!#REF!</definedName>
    <definedName name="Z_6863B9BB_1AFC_420C_AD1A_2FA8A20BCE68_.wvu.Cols" localSheetId="1" hidden="1">'рискови фактори-договори'!#REF!</definedName>
    <definedName name="Z_6863B9BB_1AFC_420C_AD1A_2FA8A20BCE68_.wvu.FilterData" localSheetId="3" hidden="1">'рискови фактори-директни'!$A$9:$H$12</definedName>
    <definedName name="Z_6863B9BB_1AFC_420C_AD1A_2FA8A20BCE68_.wvu.FilterData" localSheetId="1" hidden="1">'рискови фактори-договори'!$A$14:$H$17</definedName>
    <definedName name="Z_6863B9BB_1AFC_420C_AD1A_2FA8A20BCE68_.wvu.PrintArea" localSheetId="3" hidden="1">'рискови фактори-директни'!$A$1:$H$30</definedName>
    <definedName name="Z_6863B9BB_1AFC_420C_AD1A_2FA8A20BCE68_.wvu.Rows" localSheetId="3" hidden="1">'рискови фактори-директни'!$31:$50</definedName>
    <definedName name="Z_6863B9BB_1AFC_420C_AD1A_2FA8A20BCE68_.wvu.Rows" localSheetId="1" hidden="1">'рискови фактори-договори'!$36:$150</definedName>
    <definedName name="Z_AF5B62F1_1905_453A_817B_79E031E02D57_.wvu.FilterData" localSheetId="3" hidden="1">'рискови фактори-директни'!$A$9:$H$12</definedName>
    <definedName name="Z_AF5B62F1_1905_453A_817B_79E031E02D57_.wvu.FilterData" localSheetId="1" hidden="1">'рискови фактори-договори'!$A$14:$H$17</definedName>
    <definedName name="Z_AF5B62F1_1905_453A_817B_79E031E02D57_.wvu.PrintArea" localSheetId="3" hidden="1">'рискови фактори-директни'!$A$1:$H$30</definedName>
    <definedName name="Z_AF5B62F1_1905_453A_817B_79E031E02D57_.wvu.Rows" localSheetId="3" hidden="1">'рискови фактори-директни'!$31:$50</definedName>
    <definedName name="Z_AF5B62F1_1905_453A_817B_79E031E02D57_.wvu.Rows" localSheetId="1" hidden="1">'рискови фактори-договори'!$36:$150</definedName>
    <definedName name="Z_B28D3F44_ADBA_44F6_A96D_0666EB214A7E_.wvu.Cols" localSheetId="3" hidden="1">'рискови фактори-директни'!#REF!</definedName>
    <definedName name="Z_B28D3F44_ADBA_44F6_A96D_0666EB214A7E_.wvu.Cols" localSheetId="1" hidden="1">'рискови фактори-договори'!#REF!</definedName>
    <definedName name="Z_B28D3F44_ADBA_44F6_A96D_0666EB214A7E_.wvu.FilterData" localSheetId="3" hidden="1">'рискови фактори-директни'!$A$9:$H$12</definedName>
    <definedName name="Z_B28D3F44_ADBA_44F6_A96D_0666EB214A7E_.wvu.FilterData" localSheetId="1" hidden="1">'рискови фактори-договори'!$A$14:$H$17</definedName>
    <definedName name="Z_B28D3F44_ADBA_44F6_A96D_0666EB214A7E_.wvu.PrintArea" localSheetId="3" hidden="1">'рискови фактори-директни'!$A$1:$H$30</definedName>
    <definedName name="Z_B28D3F44_ADBA_44F6_A96D_0666EB214A7E_.wvu.Rows" localSheetId="3" hidden="1">'рискови фактори-директни'!$31:$50</definedName>
    <definedName name="Z_B28D3F44_ADBA_44F6_A96D_0666EB214A7E_.wvu.Rows" localSheetId="1" hidden="1">'рискови фактори-договори'!$36:$150</definedName>
    <definedName name="Z_F6D03303_65EB_47A2_A8A1_72CBC245244E_.wvu.FilterData" localSheetId="3" hidden="1">'рискови фактори-директни'!$A$9:$H$12</definedName>
    <definedName name="Z_F6D03303_65EB_47A2_A8A1_72CBC245244E_.wvu.FilterData" localSheetId="1" hidden="1">'рискови фактори-договори'!$A$14:$H$17</definedName>
    <definedName name="Z_F6D03303_65EB_47A2_A8A1_72CBC245244E_.wvu.PrintArea" localSheetId="3" hidden="1">'рискови фактори-директни'!$A$1:$H$30</definedName>
    <definedName name="Z_F6D03303_65EB_47A2_A8A1_72CBC245244E_.wvu.Rows" localSheetId="3" hidden="1">'рискови фактори-директни'!$31:$50</definedName>
    <definedName name="Z_F6D03303_65EB_47A2_A8A1_72CBC245244E_.wvu.Rows" localSheetId="1" hidden="1">'рискови фактори-договори'!$36:$150</definedName>
    <definedName name="Бенефициент" localSheetId="3">'рискови фактори-директни'!#REF!</definedName>
    <definedName name="Бенефициент" localSheetId="1">'рискови фактори-договори'!#REF!</definedName>
    <definedName name="Бенефициент">#REF!</definedName>
    <definedName name="кръстосано" localSheetId="3">'рискови фактори-директни'!#REF!</definedName>
    <definedName name="кръстосано" localSheetId="1">'рискови фактори-договори'!#REF!</definedName>
    <definedName name="кръстосано">#REF!</definedName>
    <definedName name="Схема" localSheetId="3">'рискови фактори-директни'!#REF!</definedName>
    <definedName name="Схема" localSheetId="1">'рискови фактори-договори'!#REF!</definedName>
    <definedName name="Схема">#REF!</definedName>
    <definedName name="Схема_номер" localSheetId="3">'рискови фактори-директни'!#REF!</definedName>
    <definedName name="Схема_номер">'рискови фактори-договори'!#REF!</definedName>
    <definedName name="Схема1">'[1]рискови фактори'!$AC$9:$AC$10</definedName>
  </definedNames>
  <calcPr calcId="191029"/>
  <customWorkbookViews>
    <customWorkbookView name="Teodora Mehandjiyska - Personal View" guid="{AF5B62F1-1905-453A-817B-79E031E02D57}" mergeInterval="0" personalView="1" maximized="1" xWindow="-8" yWindow="-8" windowWidth="1936" windowHeight="1056" activeSheetId="1"/>
    <customWorkbookView name="Liana Miladinova - Personal View" guid="{1C50BEA8-EF75-434B-BCA0-363AECB32331}" mergeInterval="0" personalView="1" maximized="1" xWindow="-8" yWindow="-8" windowWidth="1936" windowHeight="1056" activeSheetId="1"/>
    <customWorkbookView name="Miroslava Peleva - Personal View" guid="{6863B9BB-1AFC-420C-AD1A-2FA8A20BCE68}" mergeInterval="0" personalView="1" maximized="1" xWindow="-8" yWindow="-8" windowWidth="1936" windowHeight="1056" activeSheetId="2"/>
    <customWorkbookView name="Gergana Mineva - Personal View" guid="{B28D3F44-ADBA-44F6-A96D-0666EB214A7E}" mergeInterval="0" personalView="1" maximized="1" xWindow="-8" yWindow="-8" windowWidth="1936" windowHeight="1056" activeSheetId="1"/>
    <customWorkbookView name="Radoslava Veleva - Personal View" guid="{5FEA3FCF-F13F-4792-AE98-3AAEEC291A44}" mergeInterval="0" personalView="1" maximized="1" xWindow="-8" yWindow="-8" windowWidth="1936" windowHeight="1056" activeSheetId="2"/>
    <customWorkbookView name="Lyubka S Spasova-Vidolova - Personal View" guid="{F6D03303-65EB-47A2-A8A1-72CBC245244E}" mergeInterval="0" personalView="1" maximized="1" xWindow="-8" yWindow="-8" windowWidth="1616" windowHeight="876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" l="1"/>
  <c r="F38" i="2"/>
  <c r="F39" i="2"/>
  <c r="F60" i="2" s="1"/>
  <c r="F40" i="2"/>
  <c r="F41" i="2"/>
  <c r="F62" i="2" s="1"/>
  <c r="F42" i="2"/>
  <c r="F43" i="2"/>
  <c r="F64" i="2" s="1"/>
  <c r="F44" i="2"/>
  <c r="F65" i="2" s="1"/>
  <c r="F45" i="2"/>
  <c r="F66" i="2" s="1"/>
  <c r="F46" i="2"/>
  <c r="F47" i="2"/>
  <c r="F68" i="2" s="1"/>
  <c r="F48" i="2"/>
  <c r="F49" i="2"/>
  <c r="F70" i="2" s="1"/>
  <c r="F50" i="2"/>
  <c r="F51" i="2"/>
  <c r="F72" i="2" s="1"/>
  <c r="F52" i="2"/>
  <c r="F73" i="2" s="1"/>
  <c r="F53" i="2"/>
  <c r="F54" i="2"/>
  <c r="F75" i="2" s="1"/>
  <c r="F55" i="2"/>
  <c r="F76" i="2" s="1"/>
  <c r="F56" i="2"/>
  <c r="F77" i="2" s="1"/>
  <c r="F58" i="2"/>
  <c r="F79" i="2" s="1"/>
  <c r="F36" i="2"/>
  <c r="F57" i="2" s="1"/>
  <c r="F78" i="2" s="1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31" i="3"/>
  <c r="B37" i="2"/>
  <c r="B58" i="2" s="1"/>
  <c r="B79" i="2" s="1"/>
  <c r="C37" i="2"/>
  <c r="D37" i="2"/>
  <c r="D58" i="2" s="1"/>
  <c r="D79" i="2" s="1"/>
  <c r="E37" i="2"/>
  <c r="G37" i="2"/>
  <c r="G58" i="2" s="1"/>
  <c r="H37" i="2"/>
  <c r="B38" i="2"/>
  <c r="B59" i="2" s="1"/>
  <c r="B80" i="2" s="1"/>
  <c r="C38" i="2"/>
  <c r="C59" i="2" s="1"/>
  <c r="C80" i="2" s="1"/>
  <c r="D38" i="2"/>
  <c r="D59" i="2" s="1"/>
  <c r="D80" i="2" s="1"/>
  <c r="E38" i="2"/>
  <c r="G38" i="2"/>
  <c r="H38" i="2"/>
  <c r="B39" i="2"/>
  <c r="B60" i="2" s="1"/>
  <c r="B81" i="2" s="1"/>
  <c r="C39" i="2"/>
  <c r="C60" i="2" s="1"/>
  <c r="C81" i="2" s="1"/>
  <c r="D39" i="2"/>
  <c r="D60" i="2" s="1"/>
  <c r="D81" i="2" s="1"/>
  <c r="E39" i="2"/>
  <c r="G39" i="2"/>
  <c r="H39" i="2"/>
  <c r="B40" i="2"/>
  <c r="B61" i="2" s="1"/>
  <c r="B82" i="2" s="1"/>
  <c r="C40" i="2"/>
  <c r="C61" i="2" s="1"/>
  <c r="C82" i="2" s="1"/>
  <c r="D40" i="2"/>
  <c r="D61" i="2" s="1"/>
  <c r="D82" i="2" s="1"/>
  <c r="E40" i="2"/>
  <c r="G40" i="2"/>
  <c r="H40" i="2"/>
  <c r="B41" i="2"/>
  <c r="B62" i="2" s="1"/>
  <c r="B83" i="2" s="1"/>
  <c r="C41" i="2"/>
  <c r="C62" i="2" s="1"/>
  <c r="C83" i="2" s="1"/>
  <c r="D41" i="2"/>
  <c r="D62" i="2" s="1"/>
  <c r="D83" i="2" s="1"/>
  <c r="E41" i="2"/>
  <c r="G41" i="2"/>
  <c r="G62" i="2" s="1"/>
  <c r="H41" i="2"/>
  <c r="B42" i="2"/>
  <c r="B63" i="2" s="1"/>
  <c r="B84" i="2" s="1"/>
  <c r="C42" i="2"/>
  <c r="C63" i="2" s="1"/>
  <c r="C84" i="2" s="1"/>
  <c r="D42" i="2"/>
  <c r="D63" i="2" s="1"/>
  <c r="D84" i="2" s="1"/>
  <c r="E42" i="2"/>
  <c r="E63" i="2" s="1"/>
  <c r="G42" i="2"/>
  <c r="H42" i="2"/>
  <c r="B43" i="2"/>
  <c r="B64" i="2" s="1"/>
  <c r="B85" i="2" s="1"/>
  <c r="C43" i="2"/>
  <c r="C64" i="2" s="1"/>
  <c r="C85" i="2" s="1"/>
  <c r="D43" i="2"/>
  <c r="D64" i="2" s="1"/>
  <c r="D85" i="2" s="1"/>
  <c r="E43" i="2"/>
  <c r="G43" i="2"/>
  <c r="H43" i="2"/>
  <c r="B44" i="2"/>
  <c r="B65" i="2" s="1"/>
  <c r="B86" i="2" s="1"/>
  <c r="C44" i="2"/>
  <c r="C65" i="2" s="1"/>
  <c r="C86" i="2" s="1"/>
  <c r="D44" i="2"/>
  <c r="D65" i="2" s="1"/>
  <c r="D86" i="2" s="1"/>
  <c r="E44" i="2"/>
  <c r="G44" i="2"/>
  <c r="H44" i="2"/>
  <c r="B45" i="2"/>
  <c r="B66" i="2" s="1"/>
  <c r="B87" i="2" s="1"/>
  <c r="C45" i="2"/>
  <c r="C66" i="2" s="1"/>
  <c r="C87" i="2" s="1"/>
  <c r="D45" i="2"/>
  <c r="D66" i="2" s="1"/>
  <c r="D87" i="2" s="1"/>
  <c r="E45" i="2"/>
  <c r="G45" i="2"/>
  <c r="H45" i="2"/>
  <c r="B46" i="2"/>
  <c r="B67" i="2" s="1"/>
  <c r="B88" i="2" s="1"/>
  <c r="C46" i="2"/>
  <c r="C67" i="2" s="1"/>
  <c r="C88" i="2" s="1"/>
  <c r="D46" i="2"/>
  <c r="D67" i="2" s="1"/>
  <c r="D88" i="2" s="1"/>
  <c r="E46" i="2"/>
  <c r="G46" i="2"/>
  <c r="G67" i="2" s="1"/>
  <c r="H46" i="2"/>
  <c r="B47" i="2"/>
  <c r="B68" i="2" s="1"/>
  <c r="B89" i="2" s="1"/>
  <c r="C47" i="2"/>
  <c r="C68" i="2" s="1"/>
  <c r="C89" i="2" s="1"/>
  <c r="D47" i="2"/>
  <c r="D68" i="2" s="1"/>
  <c r="D89" i="2" s="1"/>
  <c r="E47" i="2"/>
  <c r="E68" i="2" s="1"/>
  <c r="G47" i="2"/>
  <c r="H47" i="2"/>
  <c r="H68" i="2" s="1"/>
  <c r="B48" i="2"/>
  <c r="B69" i="2" s="1"/>
  <c r="C48" i="2"/>
  <c r="C69" i="2" s="1"/>
  <c r="D48" i="2"/>
  <c r="D69" i="2" s="1"/>
  <c r="E48" i="2"/>
  <c r="E69" i="2" s="1"/>
  <c r="G48" i="2"/>
  <c r="H48" i="2"/>
  <c r="B49" i="2"/>
  <c r="B70" i="2" s="1"/>
  <c r="C49" i="2"/>
  <c r="C70" i="2" s="1"/>
  <c r="D49" i="2"/>
  <c r="D70" i="2" s="1"/>
  <c r="E49" i="2"/>
  <c r="G49" i="2"/>
  <c r="H49" i="2"/>
  <c r="B50" i="2"/>
  <c r="B71" i="2" s="1"/>
  <c r="C50" i="2"/>
  <c r="C71" i="2" s="1"/>
  <c r="D50" i="2"/>
  <c r="D71" i="2" s="1"/>
  <c r="E50" i="2"/>
  <c r="G50" i="2"/>
  <c r="H50" i="2"/>
  <c r="B51" i="2"/>
  <c r="B72" i="2" s="1"/>
  <c r="C51" i="2"/>
  <c r="C72" i="2" s="1"/>
  <c r="D51" i="2"/>
  <c r="D72" i="2" s="1"/>
  <c r="E51" i="2"/>
  <c r="G51" i="2"/>
  <c r="H51" i="2"/>
  <c r="H72" i="2" s="1"/>
  <c r="B52" i="2"/>
  <c r="B73" i="2" s="1"/>
  <c r="C52" i="2"/>
  <c r="C73" i="2" s="1"/>
  <c r="D52" i="2"/>
  <c r="D73" i="2" s="1"/>
  <c r="E52" i="2"/>
  <c r="G52" i="2"/>
  <c r="H52" i="2"/>
  <c r="B53" i="2"/>
  <c r="B74" i="2" s="1"/>
  <c r="C53" i="2"/>
  <c r="C74" i="2" s="1"/>
  <c r="D53" i="2"/>
  <c r="D74" i="2" s="1"/>
  <c r="E53" i="2"/>
  <c r="G53" i="2"/>
  <c r="H53" i="2"/>
  <c r="B54" i="2"/>
  <c r="B75" i="2" s="1"/>
  <c r="C54" i="2"/>
  <c r="C75" i="2" s="1"/>
  <c r="D54" i="2"/>
  <c r="D75" i="2" s="1"/>
  <c r="E54" i="2"/>
  <c r="G54" i="2"/>
  <c r="H54" i="2"/>
  <c r="B55" i="2"/>
  <c r="B76" i="2" s="1"/>
  <c r="C55" i="2"/>
  <c r="C76" i="2" s="1"/>
  <c r="D55" i="2"/>
  <c r="D76" i="2" s="1"/>
  <c r="E55" i="2"/>
  <c r="G55" i="2"/>
  <c r="G76" i="2" s="1"/>
  <c r="H55" i="2"/>
  <c r="A56" i="2"/>
  <c r="A77" i="2" s="1"/>
  <c r="B56" i="2"/>
  <c r="B77" i="2" s="1"/>
  <c r="C56" i="2"/>
  <c r="C77" i="2" s="1"/>
  <c r="D56" i="2"/>
  <c r="D77" i="2" s="1"/>
  <c r="E56" i="2"/>
  <c r="G56" i="2"/>
  <c r="H56" i="2"/>
  <c r="C58" i="2"/>
  <c r="C79" i="2" s="1"/>
  <c r="G65" i="2"/>
  <c r="H50" i="3"/>
  <c r="G50" i="3"/>
  <c r="E50" i="3"/>
  <c r="D50" i="3"/>
  <c r="C50" i="3"/>
  <c r="B50" i="3"/>
  <c r="H49" i="3"/>
  <c r="G49" i="3"/>
  <c r="E49" i="3"/>
  <c r="D49" i="3"/>
  <c r="C49" i="3"/>
  <c r="B49" i="3"/>
  <c r="H48" i="3"/>
  <c r="G48" i="3"/>
  <c r="E48" i="3"/>
  <c r="D48" i="3"/>
  <c r="C48" i="3"/>
  <c r="B48" i="3"/>
  <c r="H47" i="3"/>
  <c r="G47" i="3"/>
  <c r="E47" i="3"/>
  <c r="D47" i="3"/>
  <c r="C47" i="3"/>
  <c r="B47" i="3"/>
  <c r="H46" i="3"/>
  <c r="G46" i="3"/>
  <c r="E46" i="3"/>
  <c r="D46" i="3"/>
  <c r="C46" i="3"/>
  <c r="B46" i="3"/>
  <c r="H45" i="3"/>
  <c r="G45" i="3"/>
  <c r="E45" i="3"/>
  <c r="D45" i="3"/>
  <c r="C45" i="3"/>
  <c r="B45" i="3"/>
  <c r="H44" i="3"/>
  <c r="G44" i="3"/>
  <c r="E44" i="3"/>
  <c r="D44" i="3"/>
  <c r="C44" i="3"/>
  <c r="B44" i="3"/>
  <c r="H43" i="3"/>
  <c r="G43" i="3"/>
  <c r="E43" i="3"/>
  <c r="D43" i="3"/>
  <c r="C43" i="3"/>
  <c r="B43" i="3"/>
  <c r="H42" i="3"/>
  <c r="G42" i="3"/>
  <c r="E42" i="3"/>
  <c r="D42" i="3"/>
  <c r="C42" i="3"/>
  <c r="B42" i="3"/>
  <c r="H41" i="3"/>
  <c r="G41" i="3"/>
  <c r="E41" i="3"/>
  <c r="D41" i="3"/>
  <c r="C41" i="3"/>
  <c r="B41" i="3"/>
  <c r="H40" i="3"/>
  <c r="G40" i="3"/>
  <c r="E40" i="3"/>
  <c r="D40" i="3"/>
  <c r="C40" i="3"/>
  <c r="B40" i="3"/>
  <c r="H39" i="3"/>
  <c r="G39" i="3"/>
  <c r="E39" i="3"/>
  <c r="D39" i="3"/>
  <c r="C39" i="3"/>
  <c r="B39" i="3"/>
  <c r="H38" i="3"/>
  <c r="G38" i="3"/>
  <c r="E38" i="3"/>
  <c r="D38" i="3"/>
  <c r="C38" i="3"/>
  <c r="B38" i="3"/>
  <c r="H37" i="3"/>
  <c r="G37" i="3"/>
  <c r="E37" i="3"/>
  <c r="D37" i="3"/>
  <c r="C37" i="3"/>
  <c r="B37" i="3"/>
  <c r="H36" i="3"/>
  <c r="G36" i="3"/>
  <c r="E36" i="3"/>
  <c r="D36" i="3"/>
  <c r="C36" i="3"/>
  <c r="B36" i="3"/>
  <c r="H35" i="3"/>
  <c r="G35" i="3"/>
  <c r="E35" i="3"/>
  <c r="D35" i="3"/>
  <c r="C35" i="3"/>
  <c r="B35" i="3"/>
  <c r="H34" i="3"/>
  <c r="G34" i="3"/>
  <c r="E34" i="3"/>
  <c r="D34" i="3"/>
  <c r="C34" i="3"/>
  <c r="B34" i="3"/>
  <c r="H33" i="3"/>
  <c r="G33" i="3"/>
  <c r="E33" i="3"/>
  <c r="D33" i="3"/>
  <c r="C33" i="3"/>
  <c r="B33" i="3"/>
  <c r="H32" i="3"/>
  <c r="G32" i="3"/>
  <c r="E32" i="3"/>
  <c r="D32" i="3"/>
  <c r="C32" i="3"/>
  <c r="B32" i="3"/>
  <c r="H31" i="3"/>
  <c r="G31" i="3"/>
  <c r="E31" i="3"/>
  <c r="D31" i="3"/>
  <c r="C31" i="3"/>
  <c r="B31" i="3"/>
  <c r="A31" i="3"/>
  <c r="A32" i="3"/>
  <c r="H36" i="2"/>
  <c r="H57" i="2" s="1"/>
  <c r="E36" i="2"/>
  <c r="E57" i="2" s="1"/>
  <c r="H77" i="2" l="1"/>
  <c r="G73" i="2"/>
  <c r="G70" i="2"/>
  <c r="H64" i="2"/>
  <c r="H85" i="2" s="1"/>
  <c r="E65" i="2"/>
  <c r="E60" i="2"/>
  <c r="H76" i="2"/>
  <c r="G75" i="2"/>
  <c r="G63" i="2"/>
  <c r="H65" i="2"/>
  <c r="E77" i="2"/>
  <c r="E76" i="2"/>
  <c r="E73" i="2"/>
  <c r="H67" i="2"/>
  <c r="E66" i="2"/>
  <c r="G71" i="2"/>
  <c r="G64" i="2"/>
  <c r="H62" i="2"/>
  <c r="G61" i="2"/>
  <c r="E89" i="2"/>
  <c r="E84" i="2"/>
  <c r="F89" i="2"/>
  <c r="F81" i="2"/>
  <c r="F69" i="2"/>
  <c r="F61" i="2"/>
  <c r="E61" i="2"/>
  <c r="H60" i="2"/>
  <c r="H75" i="2"/>
  <c r="G74" i="2"/>
  <c r="E62" i="2"/>
  <c r="H61" i="2"/>
  <c r="G60" i="2"/>
  <c r="H58" i="2"/>
  <c r="G88" i="2"/>
  <c r="G84" i="2"/>
  <c r="F86" i="2"/>
  <c r="H71" i="2"/>
  <c r="H66" i="2"/>
  <c r="E64" i="2"/>
  <c r="H63" i="2"/>
  <c r="E86" i="2"/>
  <c r="G83" i="2"/>
  <c r="H74" i="2"/>
  <c r="E72" i="2"/>
  <c r="H69" i="2"/>
  <c r="E67" i="2"/>
  <c r="E75" i="2"/>
  <c r="E70" i="2"/>
  <c r="G68" i="2"/>
  <c r="F74" i="2"/>
  <c r="F87" i="2"/>
  <c r="F83" i="2"/>
  <c r="E74" i="2"/>
  <c r="H73" i="2"/>
  <c r="G72" i="2"/>
  <c r="E71" i="2"/>
  <c r="H70" i="2"/>
  <c r="G69" i="2"/>
  <c r="G66" i="2"/>
  <c r="G86" i="2"/>
  <c r="G77" i="2"/>
  <c r="H59" i="2"/>
  <c r="G59" i="2"/>
  <c r="E59" i="2"/>
  <c r="E58" i="2"/>
  <c r="G79" i="2"/>
  <c r="F85" i="2"/>
  <c r="H89" i="2"/>
  <c r="F71" i="2"/>
  <c r="F67" i="2"/>
  <c r="F63" i="2"/>
  <c r="F59" i="2"/>
  <c r="H78" i="2"/>
  <c r="E78" i="2"/>
  <c r="G36" i="2"/>
  <c r="D36" i="2"/>
  <c r="D57" i="2" s="1"/>
  <c r="D78" i="2" s="1"/>
  <c r="C36" i="2"/>
  <c r="C57" i="2" s="1"/>
  <c r="C78" i="2" s="1"/>
  <c r="B36" i="2"/>
  <c r="B57" i="2" s="1"/>
  <c r="B78" i="2" s="1"/>
  <c r="A36" i="2"/>
  <c r="A57" i="2" s="1"/>
  <c r="A78" i="2" s="1"/>
  <c r="A16" i="2"/>
  <c r="A37" i="2" s="1"/>
  <c r="A58" i="2" s="1"/>
  <c r="A79" i="2" s="1"/>
  <c r="E87" i="2" l="1"/>
  <c r="E81" i="2"/>
  <c r="H83" i="2"/>
  <c r="E82" i="2"/>
  <c r="G82" i="2"/>
  <c r="G87" i="2"/>
  <c r="H88" i="2"/>
  <c r="G85" i="2"/>
  <c r="H86" i="2"/>
  <c r="H82" i="2"/>
  <c r="H87" i="2"/>
  <c r="E83" i="2"/>
  <c r="H81" i="2"/>
  <c r="H79" i="2"/>
  <c r="F82" i="2"/>
  <c r="H84" i="2"/>
  <c r="G81" i="2"/>
  <c r="G89" i="2"/>
  <c r="E88" i="2"/>
  <c r="E85" i="2"/>
  <c r="H80" i="2"/>
  <c r="G80" i="2"/>
  <c r="E80" i="2"/>
  <c r="E79" i="2"/>
  <c r="G57" i="2"/>
  <c r="F84" i="2"/>
  <c r="F88" i="2"/>
  <c r="F80" i="2"/>
  <c r="A33" i="3"/>
  <c r="A17" i="2"/>
  <c r="A38" i="2" s="1"/>
  <c r="A59" i="2" s="1"/>
  <c r="A80" i="2" s="1"/>
  <c r="G78" i="2" l="1"/>
  <c r="A34" i="3"/>
  <c r="A18" i="2"/>
  <c r="A39" i="2" s="1"/>
  <c r="A60" i="2" s="1"/>
  <c r="A81" i="2" s="1"/>
  <c r="A35" i="3" l="1"/>
  <c r="A19" i="2"/>
  <c r="A40" i="2" s="1"/>
  <c r="A61" i="2" s="1"/>
  <c r="A82" i="2" s="1"/>
  <c r="A36" i="3" l="1"/>
  <c r="A20" i="2"/>
  <c r="A41" i="2" s="1"/>
  <c r="A62" i="2" s="1"/>
  <c r="A83" i="2" s="1"/>
  <c r="A37" i="3" l="1"/>
  <c r="A21" i="2"/>
  <c r="A42" i="2" s="1"/>
  <c r="A63" i="2" s="1"/>
  <c r="A84" i="2" s="1"/>
  <c r="A38" i="3" l="1"/>
  <c r="A22" i="2"/>
  <c r="A43" i="2" s="1"/>
  <c r="A64" i="2" s="1"/>
  <c r="A85" i="2" s="1"/>
  <c r="A39" i="3" l="1"/>
  <c r="A23" i="2"/>
  <c r="A44" i="2" s="1"/>
  <c r="A65" i="2" s="1"/>
  <c r="A86" i="2" s="1"/>
  <c r="A40" i="3" l="1"/>
  <c r="A24" i="2"/>
  <c r="A45" i="2" s="1"/>
  <c r="A66" i="2" s="1"/>
  <c r="A87" i="2" s="1"/>
  <c r="A41" i="3" l="1"/>
  <c r="A25" i="2"/>
  <c r="A46" i="2" s="1"/>
  <c r="A67" i="2" s="1"/>
  <c r="A88" i="2" s="1"/>
  <c r="A42" i="3" l="1"/>
  <c r="A26" i="2"/>
  <c r="A47" i="2" s="1"/>
  <c r="A68" i="2" s="1"/>
  <c r="A89" i="2" s="1"/>
  <c r="A43" i="3" l="1"/>
  <c r="A27" i="2"/>
  <c r="A48" i="2" s="1"/>
  <c r="A69" i="2" s="1"/>
  <c r="A44" i="3" l="1"/>
  <c r="A28" i="2"/>
  <c r="A49" i="2" s="1"/>
  <c r="A70" i="2" s="1"/>
  <c r="A45" i="3" l="1"/>
  <c r="A29" i="2"/>
  <c r="A50" i="2" s="1"/>
  <c r="A71" i="2" s="1"/>
  <c r="A46" i="3" l="1"/>
  <c r="A30" i="2"/>
  <c r="A51" i="2" s="1"/>
  <c r="A72" i="2" s="1"/>
  <c r="A47" i="3" l="1"/>
  <c r="A31" i="2"/>
  <c r="A52" i="2" s="1"/>
  <c r="A73" i="2" s="1"/>
  <c r="A48" i="3" l="1"/>
  <c r="A32" i="2"/>
  <c r="A53" i="2" s="1"/>
  <c r="A74" i="2" s="1"/>
  <c r="A50" i="3" l="1"/>
  <c r="A49" i="3"/>
  <c r="A33" i="2"/>
  <c r="A54" i="2" s="1"/>
  <c r="A75" i="2" s="1"/>
  <c r="A34" i="2" l="1"/>
  <c r="A55" i="2" s="1"/>
  <c r="A76" i="2" s="1"/>
</calcChain>
</file>

<file path=xl/sharedStrings.xml><?xml version="1.0" encoding="utf-8"?>
<sst xmlns="http://schemas.openxmlformats.org/spreadsheetml/2006/main" count="33" uniqueCount="27">
  <si>
    <t>Номер по ред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</si>
  <si>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</si>
  <si>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</si>
  <si>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</si>
  <si>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</si>
  <si>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</si>
  <si>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</si>
  <si>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</si>
  <si>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</si>
  <si>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 xml:space="preserve">Управление на риска и контрол </t>
  </si>
  <si>
    <t xml:space="preserve">Одобрен от: </t>
  </si>
  <si>
    <r>
      <t xml:space="preserve">Справка
</t>
    </r>
    <r>
      <rPr>
        <sz val="14"/>
        <rFont val="Calibri"/>
        <family val="2"/>
        <charset val="204"/>
        <scheme val="minor"/>
      </rPr>
      <t>за проекти с директно предоставяне на БФП</t>
    </r>
  </si>
  <si>
    <t xml:space="preserve">2. Брой на лицата от целевата група </t>
  </si>
  <si>
    <t>3. Форми на предоставяне на безвъзмездните средства и възстановима помощ</t>
  </si>
  <si>
    <t>4. Брой на партньорите (без да се включва бенефициента)</t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</si>
  <si>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административни договори за предоставяне на БФП</t>
    </r>
  </si>
  <si>
    <t>Номер на процедура за предоставяне на БФП</t>
  </si>
  <si>
    <t xml:space="preserve">4. Наличие на партньори, вкл. определени по  § 6 от ДР на ЗУСЕФСУ </t>
  </si>
  <si>
    <t>Глава 9</t>
  </si>
  <si>
    <t>Приложение  9.3.1.1-А</t>
  </si>
  <si>
    <t>Приложение  9.3.1.2.-Б</t>
  </si>
  <si>
    <t>т.9.3.1 от Наръчника за управление на Програма „Образование“ 2021-2027 (ПО)</t>
  </si>
  <si>
    <t>т.9.3.2 от Наръчника за управление на  Програма „Образование“ 2021-2027 (ПО)</t>
  </si>
  <si>
    <t>Вариант 1</t>
  </si>
  <si>
    <t>Наръчник за управление на   Програма „Образование“</t>
  </si>
  <si>
    <t xml:space="preserve">Ръководител на УО </t>
  </si>
  <si>
    <t>юли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</si>
</sst>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Protection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/>
    <xf numFmtId="0" fontId="2" fillId="0" borderId="0" xfId="0" applyFont="1" applyProtection="1">
      <protection locked="0"/>
    </xf>
    <xf numFmtId="0" fontId="5" fillId="0" borderId="4" xfId="0" applyFont="1" applyBorder="1" applyAlignment="1" applyProtection="1">
      <alignment wrapText="1"/>
      <protection locked="0" hidden="1"/>
    </xf>
    <xf numFmtId="0" fontId="2" fillId="0" borderId="4" xfId="0" applyFont="1" applyBorder="1" applyAlignment="1" applyProtection="1">
      <alignment wrapText="1"/>
      <protection locked="0" hidden="1"/>
    </xf>
    <xf numFmtId="1" fontId="2" fillId="0" borderId="4" xfId="0" applyNumberFormat="1" applyFont="1" applyBorder="1" applyProtection="1">
      <protection locked="0" hidden="1"/>
    </xf>
    <xf numFmtId="14" fontId="5" fillId="2" borderId="4" xfId="0" applyNumberFormat="1" applyFont="1" applyFill="1" applyBorder="1" applyAlignment="1" applyProtection="1">
      <alignment horizontal="center"/>
      <protection locked="0" hidden="1"/>
    </xf>
    <xf numFmtId="0" fontId="2" fillId="0" borderId="4" xfId="0" applyFont="1" applyBorder="1" applyProtection="1">
      <protection hidden="1"/>
    </xf>
    <xf numFmtId="0" fontId="3" fillId="0" borderId="0" xfId="0" applyFont="1" applyAlignment="1" applyProtection="1">
      <alignment vertical="center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2" borderId="6" xfId="0" applyFill="1" applyBorder="1" applyAlignment="1" applyProtection="1">
      <alignment wrapText="1"/>
      <protection locked="0" hidden="1"/>
    </xf>
    <xf numFmtId="0" fontId="0" fillId="2" borderId="7" xfId="0" applyFill="1" applyBorder="1" applyAlignment="1" applyProtection="1">
      <alignment horizontal="center" wrapText="1"/>
      <protection locked="0" hidden="1"/>
    </xf>
    <xf numFmtId="14" fontId="6" fillId="0" borderId="6" xfId="0" applyNumberFormat="1" applyFont="1" applyBorder="1" applyAlignment="1" applyProtection="1">
      <alignment vertical="center" wrapText="1"/>
      <protection locked="0"/>
    </xf>
    <xf numFmtId="4" fontId="6" fillId="0" borderId="6" xfId="0" applyNumberFormat="1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 wrapText="1"/>
    </xf>
    <xf numFmtId="1" fontId="0" fillId="2" borderId="15" xfId="0" applyNumberFormat="1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wrapText="1"/>
      <protection locked="0" hidden="1"/>
    </xf>
    <xf numFmtId="14" fontId="6" fillId="0" borderId="4" xfId="0" applyNumberFormat="1" applyFont="1" applyBorder="1" applyAlignment="1" applyProtection="1">
      <alignment vertical="center" wrapText="1"/>
      <protection locked="0"/>
    </xf>
    <xf numFmtId="4" fontId="6" fillId="0" borderId="4" xfId="0" applyNumberFormat="1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 hidden="1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2" borderId="11" xfId="0" applyFill="1" applyBorder="1" applyAlignment="1" applyProtection="1">
      <alignment wrapText="1"/>
      <protection locked="0" hidden="1"/>
    </xf>
    <xf numFmtId="14" fontId="6" fillId="0" borderId="11" xfId="0" applyNumberFormat="1" applyFont="1" applyBorder="1" applyAlignment="1" applyProtection="1">
      <alignment vertical="center" wrapText="1"/>
      <protection locked="0"/>
    </xf>
    <xf numFmtId="4" fontId="6" fillId="0" borderId="11" xfId="0" applyNumberFormat="1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0" fillId="2" borderId="12" xfId="0" applyFill="1" applyBorder="1" applyAlignment="1" applyProtection="1">
      <alignment horizontal="center" wrapText="1"/>
      <protection locked="0" hidden="1"/>
    </xf>
    <xf numFmtId="1" fontId="0" fillId="2" borderId="16" xfId="0" applyNumberFormat="1" applyFill="1" applyBorder="1" applyAlignment="1" applyProtection="1">
      <alignment horizontal="center"/>
      <protection locked="0" hidden="1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0" fillId="2" borderId="17" xfId="0" applyFill="1" applyBorder="1" applyAlignment="1" applyProtection="1">
      <alignment wrapText="1"/>
      <protection locked="0" hidden="1"/>
    </xf>
    <xf numFmtId="14" fontId="6" fillId="0" borderId="17" xfId="0" applyNumberFormat="1" applyFont="1" applyBorder="1" applyAlignment="1" applyProtection="1">
      <alignment vertical="center" wrapText="1"/>
      <protection locked="0"/>
    </xf>
    <xf numFmtId="4" fontId="6" fillId="0" borderId="17" xfId="0" applyNumberFormat="1" applyFont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0" fillId="2" borderId="17" xfId="0" applyFill="1" applyBorder="1" applyAlignment="1" applyProtection="1">
      <alignment horizontal="center" wrapText="1"/>
      <protection locked="0" hidden="1"/>
    </xf>
    <xf numFmtId="0" fontId="0" fillId="2" borderId="18" xfId="0" applyFill="1" applyBorder="1" applyAlignment="1" applyProtection="1">
      <alignment horizontal="center" wrapText="1"/>
      <protection locked="0" hidden="1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0" fillId="2" borderId="20" xfId="0" applyFill="1" applyBorder="1" applyAlignment="1" applyProtection="1">
      <alignment wrapText="1"/>
      <protection locked="0" hidden="1"/>
    </xf>
    <xf numFmtId="14" fontId="6" fillId="0" borderId="20" xfId="0" applyNumberFormat="1" applyFont="1" applyBorder="1" applyAlignment="1" applyProtection="1">
      <alignment vertical="center" wrapText="1"/>
      <protection locked="0"/>
    </xf>
    <xf numFmtId="4" fontId="6" fillId="0" borderId="20" xfId="0" applyNumberFormat="1" applyFont="1" applyBorder="1" applyAlignment="1" applyProtection="1">
      <alignment vertical="center" wrapText="1"/>
      <protection locked="0"/>
    </xf>
    <xf numFmtId="0" fontId="6" fillId="0" borderId="20" xfId="0" applyFont="1" applyBorder="1" applyAlignment="1" applyProtection="1">
      <alignment vertical="center" wrapText="1"/>
      <protection locked="0"/>
    </xf>
    <xf numFmtId="0" fontId="0" fillId="2" borderId="20" xfId="0" applyFill="1" applyBorder="1" applyAlignment="1" applyProtection="1">
      <alignment horizontal="center" wrapText="1"/>
      <protection locked="0" hidden="1"/>
    </xf>
    <xf numFmtId="0" fontId="0" fillId="2" borderId="21" xfId="0" applyFill="1" applyBorder="1" applyAlignment="1" applyProtection="1">
      <alignment horizontal="center" wrapText="1"/>
      <protection locked="0" hidden="1"/>
    </xf>
    <xf numFmtId="1" fontId="0" fillId="2" borderId="22" xfId="0" applyNumberFormat="1" applyFill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0" fillId="2" borderId="23" xfId="0" applyFill="1" applyBorder="1" applyAlignment="1" applyProtection="1">
      <alignment wrapText="1"/>
      <protection locked="0" hidden="1"/>
    </xf>
    <xf numFmtId="14" fontId="6" fillId="0" borderId="23" xfId="0" applyNumberFormat="1" applyFont="1" applyBorder="1" applyAlignment="1" applyProtection="1">
      <alignment vertical="center" wrapText="1"/>
      <protection locked="0"/>
    </xf>
    <xf numFmtId="4" fontId="6" fillId="0" borderId="23" xfId="0" applyNumberFormat="1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0" fillId="2" borderId="23" xfId="0" applyFill="1" applyBorder="1" applyAlignment="1" applyProtection="1">
      <alignment horizontal="center" wrapText="1"/>
      <protection locked="0" hidden="1"/>
    </xf>
    <xf numFmtId="0" fontId="0" fillId="2" borderId="24" xfId="0" applyFill="1" applyBorder="1" applyAlignment="1" applyProtection="1">
      <alignment horizontal="center" wrapText="1"/>
      <protection locked="0" hidden="1"/>
    </xf>
    <xf numFmtId="0" fontId="0" fillId="2" borderId="6" xfId="0" applyFill="1" applyBorder="1" applyAlignment="1" applyProtection="1">
      <alignment horizontal="center"/>
      <protection locked="0" hidden="1"/>
    </xf>
    <xf numFmtId="0" fontId="0" fillId="2" borderId="4" xfId="0" applyFill="1" applyBorder="1" applyAlignment="1" applyProtection="1">
      <alignment horizontal="center"/>
      <protection locked="0" hidden="1"/>
    </xf>
    <xf numFmtId="0" fontId="0" fillId="2" borderId="11" xfId="0" applyFill="1" applyBorder="1" applyAlignment="1" applyProtection="1">
      <alignment horizontal="center"/>
      <protection locked="0" hidden="1"/>
    </xf>
    <xf numFmtId="0" fontId="0" fillId="0" borderId="13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wrapText="1"/>
    </xf>
    <xf numFmtId="0" fontId="8" fillId="0" borderId="2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7" fontId="11" fillId="0" borderId="30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8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2B0D5D4-942E-4FC1-B596-687E5AAEAADF}" diskRevisions="1" revisionId="318" version="20">
  <header guid="{D2B0D5D4-942E-4FC1-B596-687E5AAEAADF}" dateTime="2023-07-25T10:55:20" maxSheetId="5" userName="Teodora Mehandjiyska" r:id="rId38" minRId="313">
    <sheetIdMap count="4">
      <sheetId val="1"/>
      <sheetId val="2"/>
      <sheetId val="4"/>
      <sheetId val="3"/>
    </sheetIdMap>
  </header>
</header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G3" t="inlineStr">
      <is>
        <t>юни 2023 г.</t>
      </is>
    </oc>
    <nc r="G3" t="inlineStr">
      <is>
        <t>юли 2023 г.</t>
      </is>
    </nc>
  </rcc>
  <rcv guid="{AF5B62F1-1905-453A-817B-79E031E02D57}" action="delete"/>
  <rdn rId="0" localSheetId="2" customView="1" name="Z_AF5B62F1_1905_453A_817B_79E031E02D57_.wvu.Rows" hidden="1" oldHidden="1">
    <formula>'рискови фактори-договори'!$36:$150</formula>
    <oldFormula>'рискови фактори-договори'!$36:$150</oldFormula>
  </rdn>
  <rdn rId="0" localSheetId="2" customView="1" name="Z_AF5B62F1_1905_453A_817B_79E031E02D57_.wvu.FilterData" hidden="1" oldHidden="1">
    <formula>'рискови фактори-договори'!$A$14:$H$17</formula>
    <oldFormula>'рискови фактори-договори'!$A$14:$H$17</oldFormula>
  </rdn>
  <rdn rId="0" localSheetId="3" customView="1" name="Z_AF5B62F1_1905_453A_817B_79E031E02D57_.wvu.PrintArea" hidden="1" oldHidden="1">
    <formula>'рискови фактори-директни'!$A$1:$H$30</formula>
    <oldFormula>'рискови фактори-директни'!$A$1:$H$30</oldFormula>
  </rdn>
  <rdn rId="0" localSheetId="3" customView="1" name="Z_AF5B62F1_1905_453A_817B_79E031E02D57_.wvu.Rows" hidden="1" oldHidden="1">
    <formula>'рискови фактори-директни'!$31:$50</formula>
    <oldFormula>'рискови фактори-директни'!$31:$50</oldFormula>
  </rdn>
  <rdn rId="0" localSheetId="3" customView="1" name="Z_AF5B62F1_1905_453A_817B_79E031E02D57_.wvu.FilterData" hidden="1" oldHidden="1">
    <formula>'рискови фактори-директни'!$A$9:$H$12</formula>
    <oldFormula>'рискови фактори-директни'!$A$9:$H$12</oldFormula>
  </rdn>
  <rcv guid="{AF5B62F1-1905-453A-817B-79E031E02D5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"/>
  <sheetViews>
    <sheetView tabSelected="1" zoomScale="145" zoomScaleNormal="145" workbookViewId="0">
      <selection activeCell="G3" sqref="G3:I4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74" t="s">
        <v>24</v>
      </c>
      <c r="C1" s="77" t="s">
        <v>18</v>
      </c>
      <c r="D1" s="78"/>
      <c r="E1" s="78"/>
      <c r="F1" s="78"/>
      <c r="G1" s="78"/>
      <c r="H1" s="78"/>
      <c r="I1" s="79"/>
    </row>
    <row r="2" spans="2:9" ht="19.5" customHeight="1" thickBot="1" x14ac:dyDescent="0.3">
      <c r="B2" s="75"/>
      <c r="C2" s="80" t="s">
        <v>9</v>
      </c>
      <c r="D2" s="81"/>
      <c r="E2" s="81"/>
      <c r="F2" s="81"/>
      <c r="G2" s="81"/>
      <c r="H2" s="81"/>
      <c r="I2" s="82"/>
    </row>
    <row r="3" spans="2:9" ht="15" customHeight="1" x14ac:dyDescent="0.25">
      <c r="B3" s="75"/>
      <c r="C3" s="83" t="s">
        <v>23</v>
      </c>
      <c r="D3" s="84"/>
      <c r="E3" s="87" t="s">
        <v>10</v>
      </c>
      <c r="F3" s="88"/>
      <c r="G3" s="89" t="s">
        <v>26</v>
      </c>
      <c r="H3" s="90"/>
      <c r="I3" s="84"/>
    </row>
    <row r="4" spans="2:9" ht="15.75" customHeight="1" thickBot="1" x14ac:dyDescent="0.3">
      <c r="B4" s="76"/>
      <c r="C4" s="85"/>
      <c r="D4" s="86"/>
      <c r="E4" s="92" t="s">
        <v>25</v>
      </c>
      <c r="F4" s="93"/>
      <c r="G4" s="85"/>
      <c r="H4" s="91"/>
      <c r="I4" s="86"/>
    </row>
  </sheetData>
  <customSheetViews>
    <customSheetView guid="{AF5B62F1-1905-453A-817B-79E031E02D57}" scale="145">
      <selection activeCell="G3" sqref="G3:I4"/>
      <pageMargins left="0.7" right="0.7" top="0.75" bottom="0.75" header="0.3" footer="0.3"/>
      <pageSetup paperSize="9" orientation="portrait" horizontalDpi="0" verticalDpi="0" r:id="rId1"/>
    </customSheetView>
    <customSheetView guid="{1C50BEA8-EF75-434B-BCA0-363AECB32331}" scale="145">
      <selection activeCell="I12" sqref="I12"/>
      <pageMargins left="0.7" right="0.7" top="0.75" bottom="0.75" header="0.3" footer="0.3"/>
      <pageSetup paperSize="9" orientation="portrait" horizontalDpi="0" verticalDpi="0" r:id="rId2"/>
    </customSheetView>
    <customSheetView guid="{6863B9BB-1AFC-420C-AD1A-2FA8A20BCE68}" scale="145" topLeftCell="B1">
      <selection activeCell="C12" sqref="C12"/>
      <pageMargins left="0.7" right="0.7" top="0.75" bottom="0.75" header="0.3" footer="0.3"/>
      <pageSetup paperSize="9" orientation="portrait" horizontalDpi="0" verticalDpi="0" r:id="rId3"/>
    </customSheetView>
    <customSheetView guid="{B28D3F44-ADBA-44F6-A96D-0666EB214A7E}" scale="145" topLeftCell="B1">
      <selection activeCell="G3" sqref="G3:I4"/>
      <pageMargins left="0.7" right="0.7" top="0.75" bottom="0.75" header="0.3" footer="0.3"/>
      <pageSetup paperSize="9" orientation="portrait" horizontalDpi="0" verticalDpi="0" r:id="rId4"/>
    </customSheetView>
    <customSheetView guid="{5FEA3FCF-F13F-4792-AE98-3AAEEC291A44}" scale="145">
      <selection activeCell="G3" sqref="G3:I4"/>
      <pageMargins left="0.7" right="0.7" top="0.75" bottom="0.75" header="0.3" footer="0.3"/>
      <pageSetup paperSize="9" orientation="portrait" horizontalDpi="0" verticalDpi="0" r:id="rId5"/>
    </customSheetView>
    <customSheetView guid="{F6D03303-65EB-47A2-A8A1-72CBC245244E}" scale="145">
      <selection activeCell="G7" sqref="G7"/>
      <pageMargins left="0.7" right="0.7" top="0.75" bottom="0.75" header="0.3" footer="0.3"/>
      <pageSetup paperSize="9" orientation="portrait" horizontalDpi="0" verticalDpi="0" r:id="rId6"/>
    </customSheetView>
  </customSheetViews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0"/>
  <sheetViews>
    <sheetView zoomScale="160" zoomScaleNormal="130" workbookViewId="0">
      <selection activeCell="H4" sqref="H4"/>
    </sheetView>
  </sheetViews>
  <sheetFormatPr defaultRowHeight="15" x14ac:dyDescent="0.25"/>
  <cols>
    <col min="1" max="1" width="8.5703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32.7109375" style="8" customWidth="1"/>
    <col min="8" max="8" width="13.7109375" style="8" customWidth="1"/>
    <col min="9" max="16384" width="9.140625" style="8"/>
  </cols>
  <sheetData>
    <row r="1" spans="1:8" customFormat="1" ht="15.75" customHeight="1" x14ac:dyDescent="0.25">
      <c r="B1" s="67"/>
      <c r="C1" s="68"/>
      <c r="D1" s="69"/>
      <c r="E1" s="69"/>
      <c r="F1" s="69"/>
      <c r="G1" s="69"/>
      <c r="H1" s="8"/>
    </row>
    <row r="2" spans="1:8" customFormat="1" ht="19.5" customHeight="1" x14ac:dyDescent="0.25">
      <c r="B2" s="69"/>
      <c r="C2" s="70"/>
      <c r="D2" s="69"/>
      <c r="E2" s="69"/>
      <c r="F2" s="69"/>
      <c r="G2" s="69"/>
      <c r="H2" s="8"/>
    </row>
    <row r="3" spans="1:8" customFormat="1" ht="15" customHeight="1" x14ac:dyDescent="0.25">
      <c r="B3" s="69"/>
      <c r="C3" s="71"/>
      <c r="D3" s="69"/>
      <c r="E3" s="72"/>
      <c r="F3" s="69"/>
      <c r="G3" s="71"/>
      <c r="H3" s="8"/>
    </row>
    <row r="4" spans="1:8" customFormat="1" ht="15.75" customHeight="1" x14ac:dyDescent="0.25">
      <c r="B4" s="69"/>
      <c r="C4" s="69"/>
      <c r="D4" s="69"/>
      <c r="E4" s="72"/>
      <c r="F4" s="69"/>
      <c r="G4" s="69"/>
      <c r="H4" s="8"/>
    </row>
    <row r="5" spans="1:8" s="1" customFormat="1" x14ac:dyDescent="0.25">
      <c r="G5" t="s">
        <v>19</v>
      </c>
    </row>
    <row r="6" spans="1:8" s="1" customFormat="1" x14ac:dyDescent="0.25">
      <c r="A6" s="1" t="s">
        <v>21</v>
      </c>
      <c r="B6" s="73"/>
      <c r="C6" s="73"/>
      <c r="D6" s="73"/>
      <c r="E6" s="73"/>
      <c r="F6" s="73"/>
      <c r="G6" s="73"/>
      <c r="H6" s="73"/>
    </row>
    <row r="7" spans="1:8" s="1" customFormat="1" x14ac:dyDescent="0.25">
      <c r="A7" s="7"/>
      <c r="B7" s="73"/>
      <c r="C7" s="73"/>
      <c r="D7" s="73"/>
      <c r="E7" s="73"/>
      <c r="F7" s="73"/>
      <c r="G7" s="73"/>
      <c r="H7" s="73"/>
    </row>
    <row r="8" spans="1:8" s="1" customFormat="1" ht="66.75" customHeight="1" x14ac:dyDescent="0.25">
      <c r="A8" s="94" t="s">
        <v>15</v>
      </c>
      <c r="B8" s="94"/>
      <c r="C8" s="94"/>
      <c r="D8" s="94"/>
      <c r="E8" s="94"/>
      <c r="F8" s="94"/>
      <c r="G8" s="94"/>
      <c r="H8" s="94"/>
    </row>
    <row r="9" spans="1:8" s="1" customFormat="1" x14ac:dyDescent="0.25">
      <c r="A9" s="94"/>
      <c r="B9" s="94"/>
      <c r="C9" s="94"/>
      <c r="D9" s="94"/>
      <c r="E9" s="94"/>
      <c r="F9" s="94"/>
      <c r="G9" s="94"/>
      <c r="H9" s="94"/>
    </row>
    <row r="10" spans="1:8" s="1" customFormat="1" ht="33.75" x14ac:dyDescent="0.25">
      <c r="A10" s="15"/>
      <c r="B10" s="15"/>
      <c r="C10" s="15"/>
      <c r="D10" s="15"/>
      <c r="E10" s="15"/>
      <c r="F10" s="15"/>
      <c r="G10" s="15"/>
      <c r="H10" s="15"/>
    </row>
    <row r="11" spans="1:8" s="1" customFormat="1" ht="33.75" x14ac:dyDescent="0.25">
      <c r="A11" s="5"/>
      <c r="B11" s="5"/>
      <c r="C11" s="5"/>
      <c r="D11" s="5"/>
      <c r="E11" s="5"/>
      <c r="F11" s="24" t="s">
        <v>7</v>
      </c>
      <c r="G11" s="5"/>
      <c r="H11" s="5"/>
    </row>
    <row r="12" spans="1:8" s="1" customFormat="1" x14ac:dyDescent="0.25"/>
    <row r="13" spans="1:8" x14ac:dyDescent="0.25">
      <c r="A13" s="2"/>
      <c r="B13" s="3"/>
      <c r="C13" s="3"/>
      <c r="D13" s="2"/>
      <c r="E13" s="2"/>
      <c r="F13" s="2"/>
      <c r="G13" s="4"/>
      <c r="H13" s="2"/>
    </row>
    <row r="14" spans="1:8" ht="90" x14ac:dyDescent="0.25">
      <c r="A14" s="16" t="s">
        <v>0</v>
      </c>
      <c r="B14" s="17" t="s">
        <v>16</v>
      </c>
      <c r="C14" s="17" t="s">
        <v>1</v>
      </c>
      <c r="D14" s="16" t="s">
        <v>2</v>
      </c>
      <c r="E14" s="16" t="s">
        <v>3</v>
      </c>
      <c r="F14" s="16" t="s">
        <v>12</v>
      </c>
      <c r="G14" s="16" t="s">
        <v>4</v>
      </c>
      <c r="H14" s="16" t="s">
        <v>14</v>
      </c>
    </row>
    <row r="15" spans="1:8" x14ac:dyDescent="0.25">
      <c r="A15" s="39"/>
      <c r="B15" s="40"/>
      <c r="C15" s="41"/>
      <c r="D15" s="42"/>
      <c r="E15" s="43"/>
      <c r="F15" s="44"/>
      <c r="G15" s="45"/>
      <c r="H15" s="46"/>
    </row>
    <row r="16" spans="1:8" x14ac:dyDescent="0.25">
      <c r="A16" s="47">
        <f t="shared" ref="A16:A34" si="0">+A15+1</f>
        <v>1</v>
      </c>
      <c r="B16" s="48"/>
      <c r="C16" s="49"/>
      <c r="D16" s="50"/>
      <c r="E16" s="51"/>
      <c r="F16" s="52"/>
      <c r="G16" s="53"/>
      <c r="H16" s="54"/>
    </row>
    <row r="17" spans="1:8" x14ac:dyDescent="0.25">
      <c r="A17" s="47">
        <f t="shared" si="0"/>
        <v>2</v>
      </c>
      <c r="B17" s="48"/>
      <c r="C17" s="49"/>
      <c r="D17" s="50"/>
      <c r="E17" s="51"/>
      <c r="F17" s="52"/>
      <c r="G17" s="53"/>
      <c r="H17" s="54"/>
    </row>
    <row r="18" spans="1:8" s="9" customFormat="1" x14ac:dyDescent="0.25">
      <c r="A18" s="47">
        <f t="shared" si="0"/>
        <v>3</v>
      </c>
      <c r="B18" s="48"/>
      <c r="C18" s="49"/>
      <c r="D18" s="50"/>
      <c r="E18" s="51"/>
      <c r="F18" s="52"/>
      <c r="G18" s="53"/>
      <c r="H18" s="54"/>
    </row>
    <row r="19" spans="1:8" s="9" customFormat="1" x14ac:dyDescent="0.25">
      <c r="A19" s="47">
        <f t="shared" si="0"/>
        <v>4</v>
      </c>
      <c r="B19" s="48"/>
      <c r="C19" s="49"/>
      <c r="D19" s="50"/>
      <c r="E19" s="51"/>
      <c r="F19" s="52"/>
      <c r="G19" s="53"/>
      <c r="H19" s="54"/>
    </row>
    <row r="20" spans="1:8" s="9" customFormat="1" x14ac:dyDescent="0.25">
      <c r="A20" s="47">
        <f t="shared" si="0"/>
        <v>5</v>
      </c>
      <c r="B20" s="48"/>
      <c r="C20" s="49"/>
      <c r="D20" s="50"/>
      <c r="E20" s="51"/>
      <c r="F20" s="52"/>
      <c r="G20" s="53"/>
      <c r="H20" s="54"/>
    </row>
    <row r="21" spans="1:8" s="9" customFormat="1" x14ac:dyDescent="0.25">
      <c r="A21" s="47">
        <f t="shared" si="0"/>
        <v>6</v>
      </c>
      <c r="B21" s="48"/>
      <c r="C21" s="49"/>
      <c r="D21" s="50"/>
      <c r="E21" s="51"/>
      <c r="F21" s="52"/>
      <c r="G21" s="53"/>
      <c r="H21" s="54"/>
    </row>
    <row r="22" spans="1:8" s="9" customFormat="1" x14ac:dyDescent="0.25">
      <c r="A22" s="47">
        <f t="shared" si="0"/>
        <v>7</v>
      </c>
      <c r="B22" s="48"/>
      <c r="C22" s="49"/>
      <c r="D22" s="50"/>
      <c r="E22" s="51"/>
      <c r="F22" s="52"/>
      <c r="G22" s="53"/>
      <c r="H22" s="54"/>
    </row>
    <row r="23" spans="1:8" s="9" customFormat="1" x14ac:dyDescent="0.25">
      <c r="A23" s="47">
        <f t="shared" si="0"/>
        <v>8</v>
      </c>
      <c r="B23" s="48"/>
      <c r="C23" s="49"/>
      <c r="D23" s="50"/>
      <c r="E23" s="51"/>
      <c r="F23" s="52"/>
      <c r="G23" s="53"/>
      <c r="H23" s="54"/>
    </row>
    <row r="24" spans="1:8" s="9" customFormat="1" x14ac:dyDescent="0.25">
      <c r="A24" s="47">
        <f t="shared" si="0"/>
        <v>9</v>
      </c>
      <c r="B24" s="48"/>
      <c r="C24" s="49"/>
      <c r="D24" s="50"/>
      <c r="E24" s="51"/>
      <c r="F24" s="52"/>
      <c r="G24" s="53"/>
      <c r="H24" s="54"/>
    </row>
    <row r="25" spans="1:8" s="9" customFormat="1" x14ac:dyDescent="0.25">
      <c r="A25" s="47">
        <f t="shared" si="0"/>
        <v>10</v>
      </c>
      <c r="B25" s="48"/>
      <c r="C25" s="49"/>
      <c r="D25" s="50"/>
      <c r="E25" s="51"/>
      <c r="F25" s="52"/>
      <c r="G25" s="53"/>
      <c r="H25" s="54"/>
    </row>
    <row r="26" spans="1:8" s="9" customFormat="1" x14ac:dyDescent="0.25">
      <c r="A26" s="47">
        <f t="shared" si="0"/>
        <v>11</v>
      </c>
      <c r="B26" s="48"/>
      <c r="C26" s="49"/>
      <c r="D26" s="50"/>
      <c r="E26" s="51"/>
      <c r="F26" s="52"/>
      <c r="G26" s="53"/>
      <c r="H26" s="54"/>
    </row>
    <row r="27" spans="1:8" s="9" customFormat="1" x14ac:dyDescent="0.25">
      <c r="A27" s="47">
        <f t="shared" si="0"/>
        <v>12</v>
      </c>
      <c r="B27" s="48"/>
      <c r="C27" s="49"/>
      <c r="D27" s="50"/>
      <c r="E27" s="51"/>
      <c r="F27" s="52"/>
      <c r="G27" s="53"/>
      <c r="H27" s="54"/>
    </row>
    <row r="28" spans="1:8" s="9" customFormat="1" x14ac:dyDescent="0.25">
      <c r="A28" s="47">
        <f t="shared" si="0"/>
        <v>13</v>
      </c>
      <c r="B28" s="48"/>
      <c r="C28" s="49"/>
      <c r="D28" s="50"/>
      <c r="E28" s="51"/>
      <c r="F28" s="52"/>
      <c r="G28" s="53"/>
      <c r="H28" s="54"/>
    </row>
    <row r="29" spans="1:8" s="9" customFormat="1" x14ac:dyDescent="0.25">
      <c r="A29" s="47">
        <f t="shared" si="0"/>
        <v>14</v>
      </c>
      <c r="B29" s="48"/>
      <c r="C29" s="49"/>
      <c r="D29" s="50"/>
      <c r="E29" s="51"/>
      <c r="F29" s="52"/>
      <c r="G29" s="53"/>
      <c r="H29" s="54"/>
    </row>
    <row r="30" spans="1:8" s="9" customFormat="1" x14ac:dyDescent="0.25">
      <c r="A30" s="47">
        <f t="shared" si="0"/>
        <v>15</v>
      </c>
      <c r="B30" s="48"/>
      <c r="C30" s="49"/>
      <c r="D30" s="50"/>
      <c r="E30" s="51"/>
      <c r="F30" s="52"/>
      <c r="G30" s="53"/>
      <c r="H30" s="54"/>
    </row>
    <row r="31" spans="1:8" s="9" customFormat="1" x14ac:dyDescent="0.25">
      <c r="A31" s="47">
        <f t="shared" si="0"/>
        <v>16</v>
      </c>
      <c r="B31" s="48"/>
      <c r="C31" s="49"/>
      <c r="D31" s="50"/>
      <c r="E31" s="51"/>
      <c r="F31" s="52"/>
      <c r="G31" s="53"/>
      <c r="H31" s="54"/>
    </row>
    <row r="32" spans="1:8" s="9" customFormat="1" x14ac:dyDescent="0.25">
      <c r="A32" s="47">
        <f t="shared" si="0"/>
        <v>17</v>
      </c>
      <c r="B32" s="48"/>
      <c r="C32" s="49"/>
      <c r="D32" s="50"/>
      <c r="E32" s="51"/>
      <c r="F32" s="52"/>
      <c r="G32" s="53"/>
      <c r="H32" s="54"/>
    </row>
    <row r="33" spans="1:8" s="9" customFormat="1" x14ac:dyDescent="0.25">
      <c r="A33" s="47">
        <f t="shared" si="0"/>
        <v>18</v>
      </c>
      <c r="B33" s="48"/>
      <c r="C33" s="49"/>
      <c r="D33" s="50"/>
      <c r="E33" s="51"/>
      <c r="F33" s="52"/>
      <c r="G33" s="53"/>
      <c r="H33" s="54"/>
    </row>
    <row r="34" spans="1:8" s="9" customFormat="1" x14ac:dyDescent="0.25">
      <c r="A34" s="55">
        <f t="shared" si="0"/>
        <v>19</v>
      </c>
      <c r="B34" s="56"/>
      <c r="C34" s="57"/>
      <c r="D34" s="58"/>
      <c r="E34" s="59"/>
      <c r="F34" s="60"/>
      <c r="G34" s="61"/>
      <c r="H34" s="62"/>
    </row>
    <row r="35" spans="1:8" s="9" customFormat="1" x14ac:dyDescent="0.25">
      <c r="B35" s="9" t="s">
        <v>8</v>
      </c>
    </row>
    <row r="36" spans="1:8" hidden="1" x14ac:dyDescent="0.25">
      <c r="A36" s="10">
        <f t="shared" ref="A36:D36" si="1">+A15</f>
        <v>0</v>
      </c>
      <c r="B36" s="11">
        <f t="shared" si="1"/>
        <v>0</v>
      </c>
      <c r="C36" s="12">
        <f t="shared" si="1"/>
        <v>0</v>
      </c>
      <c r="D36" s="13">
        <f t="shared" si="1"/>
        <v>0</v>
      </c>
      <c r="E36" s="14" t="e">
        <f>IF(E15&lt;#REF!,1,IF(E15&lt;#REF!,2,3))</f>
        <v>#REF!</v>
      </c>
      <c r="F36" s="14" t="e">
        <f>IF(F15&lt;#REF!,1,IF(F15&lt;#REF!,2,3))</f>
        <v>#REF!</v>
      </c>
      <c r="G36" s="14" t="e">
        <f>+IF(G15='рискови фактори-договори'!#REF!,1,IF(G15='рискови фактори-договори'!#REF!,2,IF(G15=0,0,3)))</f>
        <v>#REF!</v>
      </c>
      <c r="H36" s="14" t="e">
        <f>IF(H15&lt;#REF!,1,IF(H15&lt;#REF!,2,3))</f>
        <v>#REF!</v>
      </c>
    </row>
    <row r="37" spans="1:8" hidden="1" x14ac:dyDescent="0.25">
      <c r="A37" s="10">
        <f t="shared" ref="A37:D37" si="2">+A16</f>
        <v>1</v>
      </c>
      <c r="B37" s="11">
        <f t="shared" si="2"/>
        <v>0</v>
      </c>
      <c r="C37" s="12">
        <f t="shared" si="2"/>
        <v>0</v>
      </c>
      <c r="D37" s="13">
        <f t="shared" si="2"/>
        <v>0</v>
      </c>
      <c r="E37" s="14" t="e">
        <f>IF(E16&lt;#REF!,1,IF(E16&lt;#REF!,2,3))</f>
        <v>#REF!</v>
      </c>
      <c r="F37" s="14" t="e">
        <f>IF(F16&lt;#REF!,1,IF(F16&lt;#REF!,2,3))</f>
        <v>#REF!</v>
      </c>
      <c r="G37" s="14" t="e">
        <f>+IF(G16='рискови фактори-договори'!#REF!,1,IF(G16='рискови фактори-договори'!#REF!,2,IF(G16=0,0,3)))</f>
        <v>#REF!</v>
      </c>
      <c r="H37" s="14" t="e">
        <f>IF(H16&lt;#REF!,1,IF(H16&lt;#REF!,2,3))</f>
        <v>#REF!</v>
      </c>
    </row>
    <row r="38" spans="1:8" hidden="1" x14ac:dyDescent="0.25">
      <c r="A38" s="10">
        <f t="shared" ref="A38:D38" si="3">+A17</f>
        <v>2</v>
      </c>
      <c r="B38" s="11">
        <f t="shared" si="3"/>
        <v>0</v>
      </c>
      <c r="C38" s="12">
        <f t="shared" si="3"/>
        <v>0</v>
      </c>
      <c r="D38" s="13">
        <f t="shared" si="3"/>
        <v>0</v>
      </c>
      <c r="E38" s="14" t="e">
        <f>IF(E17&lt;#REF!,1,IF(E17&lt;#REF!,2,3))</f>
        <v>#REF!</v>
      </c>
      <c r="F38" s="14" t="e">
        <f>IF(F17&lt;#REF!,1,IF(F17&lt;#REF!,2,3))</f>
        <v>#REF!</v>
      </c>
      <c r="G38" s="14" t="e">
        <f>+IF(G17='рискови фактори-договори'!#REF!,1,IF(G17='рискови фактори-договори'!#REF!,2,IF(G17=0,0,3)))</f>
        <v>#REF!</v>
      </c>
      <c r="H38" s="14" t="e">
        <f>IF(H17&lt;#REF!,1,IF(H17&lt;#REF!,2,3))</f>
        <v>#REF!</v>
      </c>
    </row>
    <row r="39" spans="1:8" hidden="1" x14ac:dyDescent="0.25">
      <c r="A39" s="10">
        <f t="shared" ref="A39:D39" si="4">+A18</f>
        <v>3</v>
      </c>
      <c r="B39" s="11">
        <f t="shared" si="4"/>
        <v>0</v>
      </c>
      <c r="C39" s="12">
        <f t="shared" si="4"/>
        <v>0</v>
      </c>
      <c r="D39" s="13">
        <f t="shared" si="4"/>
        <v>0</v>
      </c>
      <c r="E39" s="14" t="e">
        <f>IF(E18&lt;#REF!,1,IF(E18&lt;#REF!,2,3))</f>
        <v>#REF!</v>
      </c>
      <c r="F39" s="14" t="e">
        <f>IF(F18&lt;#REF!,1,IF(F18&lt;#REF!,2,3))</f>
        <v>#REF!</v>
      </c>
      <c r="G39" s="14" t="e">
        <f>+IF(G18='рискови фактори-договори'!#REF!,1,IF(G18='рискови фактори-договори'!#REF!,2,IF(G18=0,0,3)))</f>
        <v>#REF!</v>
      </c>
      <c r="H39" s="14" t="e">
        <f>IF(H18&lt;#REF!,1,IF(H18&lt;#REF!,2,3))</f>
        <v>#REF!</v>
      </c>
    </row>
    <row r="40" spans="1:8" hidden="1" x14ac:dyDescent="0.25">
      <c r="A40" s="10">
        <f t="shared" ref="A40:D40" si="5">+A19</f>
        <v>4</v>
      </c>
      <c r="B40" s="11">
        <f t="shared" si="5"/>
        <v>0</v>
      </c>
      <c r="C40" s="12">
        <f t="shared" si="5"/>
        <v>0</v>
      </c>
      <c r="D40" s="13">
        <f t="shared" si="5"/>
        <v>0</v>
      </c>
      <c r="E40" s="14" t="e">
        <f>IF(E19&lt;#REF!,1,IF(E19&lt;#REF!,2,3))</f>
        <v>#REF!</v>
      </c>
      <c r="F40" s="14" t="e">
        <f>IF(F19&lt;#REF!,1,IF(F19&lt;#REF!,2,3))</f>
        <v>#REF!</v>
      </c>
      <c r="G40" s="14" t="e">
        <f>+IF(G19='рискови фактори-договори'!#REF!,1,IF(G19='рискови фактори-договори'!#REF!,2,IF(G19=0,0,3)))</f>
        <v>#REF!</v>
      </c>
      <c r="H40" s="14" t="e">
        <f>IF(H19&lt;#REF!,1,IF(H19&lt;#REF!,2,3))</f>
        <v>#REF!</v>
      </c>
    </row>
    <row r="41" spans="1:8" hidden="1" x14ac:dyDescent="0.25">
      <c r="A41" s="10">
        <f t="shared" ref="A41:D41" si="6">+A20</f>
        <v>5</v>
      </c>
      <c r="B41" s="11">
        <f t="shared" si="6"/>
        <v>0</v>
      </c>
      <c r="C41" s="12">
        <f t="shared" si="6"/>
        <v>0</v>
      </c>
      <c r="D41" s="13">
        <f t="shared" si="6"/>
        <v>0</v>
      </c>
      <c r="E41" s="14" t="e">
        <f>IF(E20&lt;#REF!,1,IF(E20&lt;#REF!,2,3))</f>
        <v>#REF!</v>
      </c>
      <c r="F41" s="14" t="e">
        <f>IF(F20&lt;#REF!,1,IF(F20&lt;#REF!,2,3))</f>
        <v>#REF!</v>
      </c>
      <c r="G41" s="14" t="e">
        <f>+IF(G20='рискови фактори-договори'!#REF!,1,IF(G20='рискови фактори-договори'!#REF!,2,IF(G20=0,0,3)))</f>
        <v>#REF!</v>
      </c>
      <c r="H41" s="14" t="e">
        <f>IF(H20&lt;#REF!,1,IF(H20&lt;#REF!,2,3))</f>
        <v>#REF!</v>
      </c>
    </row>
    <row r="42" spans="1:8" hidden="1" x14ac:dyDescent="0.25">
      <c r="A42" s="10">
        <f t="shared" ref="A42:D42" si="7">+A21</f>
        <v>6</v>
      </c>
      <c r="B42" s="11">
        <f t="shared" si="7"/>
        <v>0</v>
      </c>
      <c r="C42" s="12">
        <f t="shared" si="7"/>
        <v>0</v>
      </c>
      <c r="D42" s="13">
        <f t="shared" si="7"/>
        <v>0</v>
      </c>
      <c r="E42" s="14" t="e">
        <f>IF(E21&lt;#REF!,1,IF(E21&lt;#REF!,2,3))</f>
        <v>#REF!</v>
      </c>
      <c r="F42" s="14" t="e">
        <f>IF(F21&lt;#REF!,1,IF(F21&lt;#REF!,2,3))</f>
        <v>#REF!</v>
      </c>
      <c r="G42" s="14" t="e">
        <f>+IF(G21='рискови фактори-договори'!#REF!,1,IF(G21='рискови фактори-договори'!#REF!,2,IF(G21=0,0,3)))</f>
        <v>#REF!</v>
      </c>
      <c r="H42" s="14" t="e">
        <f>IF(H21&lt;#REF!,1,IF(H21&lt;#REF!,2,3))</f>
        <v>#REF!</v>
      </c>
    </row>
    <row r="43" spans="1:8" hidden="1" x14ac:dyDescent="0.25">
      <c r="A43" s="10">
        <f t="shared" ref="A43:D43" si="8">+A22</f>
        <v>7</v>
      </c>
      <c r="B43" s="11">
        <f t="shared" si="8"/>
        <v>0</v>
      </c>
      <c r="C43" s="12">
        <f t="shared" si="8"/>
        <v>0</v>
      </c>
      <c r="D43" s="13">
        <f t="shared" si="8"/>
        <v>0</v>
      </c>
      <c r="E43" s="14" t="e">
        <f>IF(E22&lt;#REF!,1,IF(E22&lt;#REF!,2,3))</f>
        <v>#REF!</v>
      </c>
      <c r="F43" s="14" t="e">
        <f>IF(F22&lt;#REF!,1,IF(F22&lt;#REF!,2,3))</f>
        <v>#REF!</v>
      </c>
      <c r="G43" s="14" t="e">
        <f>+IF(G22='рискови фактори-договори'!#REF!,1,IF(G22='рискови фактори-договори'!#REF!,2,IF(G22=0,0,3)))</f>
        <v>#REF!</v>
      </c>
      <c r="H43" s="14" t="e">
        <f>IF(H22&lt;#REF!,1,IF(H22&lt;#REF!,2,3))</f>
        <v>#REF!</v>
      </c>
    </row>
    <row r="44" spans="1:8" hidden="1" x14ac:dyDescent="0.25">
      <c r="A44" s="10">
        <f t="shared" ref="A44:D44" si="9">+A23</f>
        <v>8</v>
      </c>
      <c r="B44" s="11">
        <f t="shared" si="9"/>
        <v>0</v>
      </c>
      <c r="C44" s="12">
        <f t="shared" si="9"/>
        <v>0</v>
      </c>
      <c r="D44" s="13">
        <f t="shared" si="9"/>
        <v>0</v>
      </c>
      <c r="E44" s="14" t="e">
        <f>IF(E23&lt;#REF!,1,IF(E23&lt;#REF!,2,3))</f>
        <v>#REF!</v>
      </c>
      <c r="F44" s="14" t="e">
        <f>IF(F23&lt;#REF!,1,IF(F23&lt;#REF!,2,3))</f>
        <v>#REF!</v>
      </c>
      <c r="G44" s="14" t="e">
        <f>+IF(G23='рискови фактори-договори'!#REF!,1,IF(G23='рискови фактори-договори'!#REF!,2,IF(G23=0,0,3)))</f>
        <v>#REF!</v>
      </c>
      <c r="H44" s="14" t="e">
        <f>IF(H23&lt;#REF!,1,IF(H23&lt;#REF!,2,3))</f>
        <v>#REF!</v>
      </c>
    </row>
    <row r="45" spans="1:8" hidden="1" x14ac:dyDescent="0.25">
      <c r="A45" s="10">
        <f t="shared" ref="A45:D45" si="10">+A24</f>
        <v>9</v>
      </c>
      <c r="B45" s="11">
        <f t="shared" si="10"/>
        <v>0</v>
      </c>
      <c r="C45" s="12">
        <f t="shared" si="10"/>
        <v>0</v>
      </c>
      <c r="D45" s="13">
        <f t="shared" si="10"/>
        <v>0</v>
      </c>
      <c r="E45" s="14" t="e">
        <f>IF(E24&lt;#REF!,1,IF(E24&lt;#REF!,2,3))</f>
        <v>#REF!</v>
      </c>
      <c r="F45" s="14" t="e">
        <f>IF(F24&lt;#REF!,1,IF(F24&lt;#REF!,2,3))</f>
        <v>#REF!</v>
      </c>
      <c r="G45" s="14" t="e">
        <f>+IF(G24='рискови фактори-договори'!#REF!,1,IF(G24='рискови фактори-договори'!#REF!,2,IF(G24=0,0,3)))</f>
        <v>#REF!</v>
      </c>
      <c r="H45" s="14" t="e">
        <f>IF(H24&lt;#REF!,1,IF(H24&lt;#REF!,2,3))</f>
        <v>#REF!</v>
      </c>
    </row>
    <row r="46" spans="1:8" hidden="1" x14ac:dyDescent="0.25">
      <c r="A46" s="10">
        <f t="shared" ref="A46:D46" si="11">+A25</f>
        <v>10</v>
      </c>
      <c r="B46" s="11">
        <f t="shared" si="11"/>
        <v>0</v>
      </c>
      <c r="C46" s="12">
        <f t="shared" si="11"/>
        <v>0</v>
      </c>
      <c r="D46" s="13">
        <f t="shared" si="11"/>
        <v>0</v>
      </c>
      <c r="E46" s="14" t="e">
        <f>IF(E25&lt;#REF!,1,IF(E25&lt;#REF!,2,3))</f>
        <v>#REF!</v>
      </c>
      <c r="F46" s="14" t="e">
        <f>IF(F25&lt;#REF!,1,IF(F25&lt;#REF!,2,3))</f>
        <v>#REF!</v>
      </c>
      <c r="G46" s="14" t="e">
        <f>+IF(G25='рискови фактори-договори'!#REF!,1,IF(G25='рискови фактори-договори'!#REF!,2,IF(G25=0,0,3)))</f>
        <v>#REF!</v>
      </c>
      <c r="H46" s="14" t="e">
        <f>IF(H25&lt;#REF!,1,IF(H25&lt;#REF!,2,3))</f>
        <v>#REF!</v>
      </c>
    </row>
    <row r="47" spans="1:8" hidden="1" x14ac:dyDescent="0.25">
      <c r="A47" s="10">
        <f t="shared" ref="A47:D47" si="12">+A26</f>
        <v>11</v>
      </c>
      <c r="B47" s="11">
        <f t="shared" si="12"/>
        <v>0</v>
      </c>
      <c r="C47" s="12">
        <f t="shared" si="12"/>
        <v>0</v>
      </c>
      <c r="D47" s="13">
        <f t="shared" si="12"/>
        <v>0</v>
      </c>
      <c r="E47" s="14" t="e">
        <f>IF(E26&lt;#REF!,1,IF(E26&lt;#REF!,2,3))</f>
        <v>#REF!</v>
      </c>
      <c r="F47" s="14" t="e">
        <f>IF(F26&lt;#REF!,1,IF(F26&lt;#REF!,2,3))</f>
        <v>#REF!</v>
      </c>
      <c r="G47" s="14" t="e">
        <f>+IF(G26='рискови фактори-договори'!#REF!,1,IF(G26='рискови фактори-договори'!#REF!,2,IF(G26=0,0,3)))</f>
        <v>#REF!</v>
      </c>
      <c r="H47" s="14" t="e">
        <f>IF(H26&lt;#REF!,1,IF(H26&lt;#REF!,2,3))</f>
        <v>#REF!</v>
      </c>
    </row>
    <row r="48" spans="1:8" hidden="1" x14ac:dyDescent="0.25">
      <c r="A48" s="10">
        <f t="shared" ref="A48:D48" si="13">+A27</f>
        <v>12</v>
      </c>
      <c r="B48" s="11">
        <f t="shared" si="13"/>
        <v>0</v>
      </c>
      <c r="C48" s="12">
        <f t="shared" si="13"/>
        <v>0</v>
      </c>
      <c r="D48" s="13">
        <f t="shared" si="13"/>
        <v>0</v>
      </c>
      <c r="E48" s="14" t="e">
        <f>IF(E27&lt;#REF!,1,IF(E27&lt;#REF!,2,3))</f>
        <v>#REF!</v>
      </c>
      <c r="F48" s="14" t="e">
        <f>IF(F27&lt;#REF!,1,IF(F27&lt;#REF!,2,3))</f>
        <v>#REF!</v>
      </c>
      <c r="G48" s="14" t="e">
        <f>+IF(G27='рискови фактори-договори'!#REF!,1,IF(G27='рискови фактори-договори'!#REF!,2,IF(G27=0,0,3)))</f>
        <v>#REF!</v>
      </c>
      <c r="H48" s="14" t="e">
        <f>IF(H27&lt;#REF!,1,IF(H27&lt;#REF!,2,3))</f>
        <v>#REF!</v>
      </c>
    </row>
    <row r="49" spans="1:8" hidden="1" x14ac:dyDescent="0.25">
      <c r="A49" s="10">
        <f t="shared" ref="A49:D49" si="14">+A28</f>
        <v>13</v>
      </c>
      <c r="B49" s="11">
        <f t="shared" si="14"/>
        <v>0</v>
      </c>
      <c r="C49" s="12">
        <f t="shared" si="14"/>
        <v>0</v>
      </c>
      <c r="D49" s="13">
        <f t="shared" si="14"/>
        <v>0</v>
      </c>
      <c r="E49" s="14" t="e">
        <f>IF(E28&lt;#REF!,1,IF(E28&lt;#REF!,2,3))</f>
        <v>#REF!</v>
      </c>
      <c r="F49" s="14" t="e">
        <f>IF(F28&lt;#REF!,1,IF(F28&lt;#REF!,2,3))</f>
        <v>#REF!</v>
      </c>
      <c r="G49" s="14" t="e">
        <f>+IF(G28='рискови фактори-договори'!#REF!,1,IF(G28='рискови фактори-договори'!#REF!,2,IF(G28=0,0,3)))</f>
        <v>#REF!</v>
      </c>
      <c r="H49" s="14" t="e">
        <f>IF(H28&lt;#REF!,1,IF(H28&lt;#REF!,2,3))</f>
        <v>#REF!</v>
      </c>
    </row>
    <row r="50" spans="1:8" hidden="1" x14ac:dyDescent="0.25">
      <c r="A50" s="10">
        <f t="shared" ref="A50:D50" si="15">+A29</f>
        <v>14</v>
      </c>
      <c r="B50" s="11">
        <f t="shared" si="15"/>
        <v>0</v>
      </c>
      <c r="C50" s="12">
        <f t="shared" si="15"/>
        <v>0</v>
      </c>
      <c r="D50" s="13">
        <f t="shared" si="15"/>
        <v>0</v>
      </c>
      <c r="E50" s="14" t="e">
        <f>IF(E29&lt;#REF!,1,IF(E29&lt;#REF!,2,3))</f>
        <v>#REF!</v>
      </c>
      <c r="F50" s="14" t="e">
        <f>IF(F29&lt;#REF!,1,IF(F29&lt;#REF!,2,3))</f>
        <v>#REF!</v>
      </c>
      <c r="G50" s="14" t="e">
        <f>+IF(G29='рискови фактори-договори'!#REF!,1,IF(G29='рискови фактори-договори'!#REF!,2,IF(G29=0,0,3)))</f>
        <v>#REF!</v>
      </c>
      <c r="H50" s="14" t="e">
        <f>IF(H29&lt;#REF!,1,IF(H29&lt;#REF!,2,3))</f>
        <v>#REF!</v>
      </c>
    </row>
    <row r="51" spans="1:8" hidden="1" x14ac:dyDescent="0.25">
      <c r="A51" s="10">
        <f t="shared" ref="A51:D51" si="16">+A30</f>
        <v>15</v>
      </c>
      <c r="B51" s="11">
        <f t="shared" si="16"/>
        <v>0</v>
      </c>
      <c r="C51" s="12">
        <f t="shared" si="16"/>
        <v>0</v>
      </c>
      <c r="D51" s="13">
        <f t="shared" si="16"/>
        <v>0</v>
      </c>
      <c r="E51" s="14" t="e">
        <f>IF(E30&lt;#REF!,1,IF(E30&lt;#REF!,2,3))</f>
        <v>#REF!</v>
      </c>
      <c r="F51" s="14" t="e">
        <f>IF(F30&lt;#REF!,1,IF(F30&lt;#REF!,2,3))</f>
        <v>#REF!</v>
      </c>
      <c r="G51" s="14" t="e">
        <f>+IF(G30='рискови фактори-договори'!#REF!,1,IF(G30='рискови фактори-договори'!#REF!,2,IF(G30=0,0,3)))</f>
        <v>#REF!</v>
      </c>
      <c r="H51" s="14" t="e">
        <f>IF(H30&lt;#REF!,1,IF(H30&lt;#REF!,2,3))</f>
        <v>#REF!</v>
      </c>
    </row>
    <row r="52" spans="1:8" hidden="1" x14ac:dyDescent="0.25">
      <c r="A52" s="10">
        <f t="shared" ref="A52:D52" si="17">+A31</f>
        <v>16</v>
      </c>
      <c r="B52" s="11">
        <f t="shared" si="17"/>
        <v>0</v>
      </c>
      <c r="C52" s="12">
        <f t="shared" si="17"/>
        <v>0</v>
      </c>
      <c r="D52" s="13">
        <f t="shared" si="17"/>
        <v>0</v>
      </c>
      <c r="E52" s="14" t="e">
        <f>IF(E31&lt;#REF!,1,IF(E31&lt;#REF!,2,3))</f>
        <v>#REF!</v>
      </c>
      <c r="F52" s="14" t="e">
        <f>IF(F31&lt;#REF!,1,IF(F31&lt;#REF!,2,3))</f>
        <v>#REF!</v>
      </c>
      <c r="G52" s="14" t="e">
        <f>+IF(G31='рискови фактори-договори'!#REF!,1,IF(G31='рискови фактори-договори'!#REF!,2,IF(G31=0,0,3)))</f>
        <v>#REF!</v>
      </c>
      <c r="H52" s="14" t="e">
        <f>IF(H31&lt;#REF!,1,IF(H31&lt;#REF!,2,3))</f>
        <v>#REF!</v>
      </c>
    </row>
    <row r="53" spans="1:8" hidden="1" x14ac:dyDescent="0.25">
      <c r="A53" s="10">
        <f t="shared" ref="A53:D53" si="18">+A32</f>
        <v>17</v>
      </c>
      <c r="B53" s="11">
        <f t="shared" si="18"/>
        <v>0</v>
      </c>
      <c r="C53" s="12">
        <f t="shared" si="18"/>
        <v>0</v>
      </c>
      <c r="D53" s="13">
        <f t="shared" si="18"/>
        <v>0</v>
      </c>
      <c r="E53" s="14" t="e">
        <f>IF(E32&lt;#REF!,1,IF(E32&lt;#REF!,2,3))</f>
        <v>#REF!</v>
      </c>
      <c r="F53" s="14" t="e">
        <f>IF(F32&lt;#REF!,1,IF(F32&lt;#REF!,2,3))</f>
        <v>#REF!</v>
      </c>
      <c r="G53" s="14" t="e">
        <f>+IF(G32='рискови фактори-договори'!#REF!,1,IF(G32='рискови фактори-договори'!#REF!,2,IF(G32=0,0,3)))</f>
        <v>#REF!</v>
      </c>
      <c r="H53" s="14" t="e">
        <f>IF(H32&lt;#REF!,1,IF(H32&lt;#REF!,2,3))</f>
        <v>#REF!</v>
      </c>
    </row>
    <row r="54" spans="1:8" hidden="1" x14ac:dyDescent="0.25">
      <c r="A54" s="10">
        <f t="shared" ref="A54:D54" si="19">+A33</f>
        <v>18</v>
      </c>
      <c r="B54" s="11">
        <f t="shared" si="19"/>
        <v>0</v>
      </c>
      <c r="C54" s="12">
        <f t="shared" si="19"/>
        <v>0</v>
      </c>
      <c r="D54" s="13">
        <f t="shared" si="19"/>
        <v>0</v>
      </c>
      <c r="E54" s="14" t="e">
        <f>IF(E33&lt;#REF!,1,IF(E33&lt;#REF!,2,3))</f>
        <v>#REF!</v>
      </c>
      <c r="F54" s="14" t="e">
        <f>IF(F33&lt;#REF!,1,IF(F33&lt;#REF!,2,3))</f>
        <v>#REF!</v>
      </c>
      <c r="G54" s="14" t="e">
        <f>+IF(G33='рискови фактори-договори'!#REF!,1,IF(G33='рискови фактори-договори'!#REF!,2,IF(G33=0,0,3)))</f>
        <v>#REF!</v>
      </c>
      <c r="H54" s="14" t="e">
        <f>IF(H33&lt;#REF!,1,IF(H33&lt;#REF!,2,3))</f>
        <v>#REF!</v>
      </c>
    </row>
    <row r="55" spans="1:8" hidden="1" x14ac:dyDescent="0.25">
      <c r="A55" s="10">
        <f t="shared" ref="A55:D55" si="20">+A34</f>
        <v>19</v>
      </c>
      <c r="B55" s="11">
        <f t="shared" si="20"/>
        <v>0</v>
      </c>
      <c r="C55" s="12">
        <f t="shared" si="20"/>
        <v>0</v>
      </c>
      <c r="D55" s="13">
        <f t="shared" si="20"/>
        <v>0</v>
      </c>
      <c r="E55" s="14" t="e">
        <f>IF(E34&lt;#REF!,1,IF(E34&lt;#REF!,2,3))</f>
        <v>#REF!</v>
      </c>
      <c r="F55" s="14" t="e">
        <f>IF(F34&lt;#REF!,1,IF(F34&lt;#REF!,2,3))</f>
        <v>#REF!</v>
      </c>
      <c r="G55" s="14" t="e">
        <f>+IF(G34='рискови фактори-договори'!#REF!,1,IF(G34='рискови фактори-договори'!#REF!,2,IF(G34=0,0,3)))</f>
        <v>#REF!</v>
      </c>
      <c r="H55" s="14" t="e">
        <f>IF(H34&lt;#REF!,1,IF(H34&lt;#REF!,2,3))</f>
        <v>#REF!</v>
      </c>
    </row>
    <row r="56" spans="1:8" hidden="1" x14ac:dyDescent="0.25">
      <c r="A56" s="10">
        <f t="shared" ref="A56:D56" si="21">+A35</f>
        <v>0</v>
      </c>
      <c r="B56" s="11" t="str">
        <f t="shared" si="21"/>
        <v xml:space="preserve">изготвил: </v>
      </c>
      <c r="C56" s="12">
        <f t="shared" si="21"/>
        <v>0</v>
      </c>
      <c r="D56" s="13">
        <f t="shared" si="21"/>
        <v>0</v>
      </c>
      <c r="E56" s="14" t="e">
        <f>IF(E35&lt;#REF!,1,IF(E35&lt;#REF!,2,3))</f>
        <v>#REF!</v>
      </c>
      <c r="F56" s="14" t="e">
        <f>IF(F35&lt;#REF!,1,IF(F35&lt;#REF!,2,3))</f>
        <v>#REF!</v>
      </c>
      <c r="G56" s="14" t="e">
        <f>+IF(G35='рискови фактори-договори'!#REF!,1,IF(G35='рискови фактори-договори'!#REF!,2,IF(G35=0,0,3)))</f>
        <v>#REF!</v>
      </c>
      <c r="H56" s="14" t="e">
        <f>IF(H35&lt;#REF!,1,IF(H35&lt;#REF!,2,3))</f>
        <v>#REF!</v>
      </c>
    </row>
    <row r="57" spans="1:8" hidden="1" x14ac:dyDescent="0.25">
      <c r="A57" s="10">
        <f t="shared" ref="A57:D57" si="22">+A36</f>
        <v>0</v>
      </c>
      <c r="B57" s="11">
        <f t="shared" si="22"/>
        <v>0</v>
      </c>
      <c r="C57" s="12">
        <f t="shared" si="22"/>
        <v>0</v>
      </c>
      <c r="D57" s="13">
        <f t="shared" si="22"/>
        <v>0</v>
      </c>
      <c r="E57" s="14" t="e">
        <f>IF(E36&lt;#REF!,1,IF(E36&lt;#REF!,2,3))</f>
        <v>#REF!</v>
      </c>
      <c r="F57" s="14" t="e">
        <f>IF(F36&lt;#REF!,1,IF(F36&lt;#REF!,2,3))</f>
        <v>#REF!</v>
      </c>
      <c r="G57" s="14" t="e">
        <f>+IF(G36='рискови фактори-договори'!#REF!,1,IF(G36='рискови фактори-договори'!#REF!,2,IF(G36=0,0,3)))</f>
        <v>#REF!</v>
      </c>
      <c r="H57" s="14" t="e">
        <f>IF(H36&lt;#REF!,1,IF(H36&lt;#REF!,2,3))</f>
        <v>#REF!</v>
      </c>
    </row>
    <row r="58" spans="1:8" hidden="1" x14ac:dyDescent="0.25">
      <c r="A58" s="10">
        <f t="shared" ref="A58:D58" si="23">+A37</f>
        <v>1</v>
      </c>
      <c r="B58" s="11">
        <f t="shared" si="23"/>
        <v>0</v>
      </c>
      <c r="C58" s="12">
        <f t="shared" si="23"/>
        <v>0</v>
      </c>
      <c r="D58" s="13">
        <f t="shared" si="23"/>
        <v>0</v>
      </c>
      <c r="E58" s="14" t="e">
        <f>IF(E37&lt;#REF!,1,IF(E37&lt;#REF!,2,3))</f>
        <v>#REF!</v>
      </c>
      <c r="F58" s="14" t="e">
        <f>IF(F37&lt;#REF!,1,IF(F37&lt;#REF!,2,3))</f>
        <v>#REF!</v>
      </c>
      <c r="G58" s="14" t="e">
        <f>+IF(G37='рискови фактори-договори'!#REF!,1,IF(G37='рискови фактори-договори'!#REF!,2,IF(G37=0,0,3)))</f>
        <v>#REF!</v>
      </c>
      <c r="H58" s="14" t="e">
        <f>IF(H37&lt;#REF!,1,IF(H37&lt;#REF!,2,3))</f>
        <v>#REF!</v>
      </c>
    </row>
    <row r="59" spans="1:8" hidden="1" x14ac:dyDescent="0.25">
      <c r="A59" s="10">
        <f t="shared" ref="A59:D59" si="24">+A38</f>
        <v>2</v>
      </c>
      <c r="B59" s="11">
        <f t="shared" si="24"/>
        <v>0</v>
      </c>
      <c r="C59" s="12">
        <f t="shared" si="24"/>
        <v>0</v>
      </c>
      <c r="D59" s="13">
        <f t="shared" si="24"/>
        <v>0</v>
      </c>
      <c r="E59" s="14" t="e">
        <f>IF(E38&lt;#REF!,1,IF(E38&lt;#REF!,2,3))</f>
        <v>#REF!</v>
      </c>
      <c r="F59" s="14" t="e">
        <f>IF(F38&lt;#REF!,1,IF(F38&lt;#REF!,2,3))</f>
        <v>#REF!</v>
      </c>
      <c r="G59" s="14" t="e">
        <f>+IF(G38='рискови фактори-договори'!#REF!,1,IF(G38='рискови фактори-договори'!#REF!,2,IF(G38=0,0,3)))</f>
        <v>#REF!</v>
      </c>
      <c r="H59" s="14" t="e">
        <f>IF(H38&lt;#REF!,1,IF(H38&lt;#REF!,2,3))</f>
        <v>#REF!</v>
      </c>
    </row>
    <row r="60" spans="1:8" hidden="1" x14ac:dyDescent="0.25">
      <c r="A60" s="10">
        <f t="shared" ref="A60:D60" si="25">+A39</f>
        <v>3</v>
      </c>
      <c r="B60" s="11">
        <f t="shared" si="25"/>
        <v>0</v>
      </c>
      <c r="C60" s="12">
        <f t="shared" si="25"/>
        <v>0</v>
      </c>
      <c r="D60" s="13">
        <f t="shared" si="25"/>
        <v>0</v>
      </c>
      <c r="E60" s="14" t="e">
        <f>IF(E39&lt;#REF!,1,IF(E39&lt;#REF!,2,3))</f>
        <v>#REF!</v>
      </c>
      <c r="F60" s="14" t="e">
        <f>IF(F39&lt;#REF!,1,IF(F39&lt;#REF!,2,3))</f>
        <v>#REF!</v>
      </c>
      <c r="G60" s="14" t="e">
        <f>+IF(G39='рискови фактори-договори'!#REF!,1,IF(G39='рискови фактори-договори'!#REF!,2,IF(G39=0,0,3)))</f>
        <v>#REF!</v>
      </c>
      <c r="H60" s="14" t="e">
        <f>IF(H39&lt;#REF!,1,IF(H39&lt;#REF!,2,3))</f>
        <v>#REF!</v>
      </c>
    </row>
    <row r="61" spans="1:8" hidden="1" x14ac:dyDescent="0.25">
      <c r="A61" s="10">
        <f t="shared" ref="A61:D61" si="26">+A40</f>
        <v>4</v>
      </c>
      <c r="B61" s="11">
        <f t="shared" si="26"/>
        <v>0</v>
      </c>
      <c r="C61" s="12">
        <f t="shared" si="26"/>
        <v>0</v>
      </c>
      <c r="D61" s="13">
        <f t="shared" si="26"/>
        <v>0</v>
      </c>
      <c r="E61" s="14" t="e">
        <f>IF(E40&lt;#REF!,1,IF(E40&lt;#REF!,2,3))</f>
        <v>#REF!</v>
      </c>
      <c r="F61" s="14" t="e">
        <f>IF(F40&lt;#REF!,1,IF(F40&lt;#REF!,2,3))</f>
        <v>#REF!</v>
      </c>
      <c r="G61" s="14" t="e">
        <f>+IF(G40='рискови фактори-договори'!#REF!,1,IF(G40='рискови фактори-договори'!#REF!,2,IF(G40=0,0,3)))</f>
        <v>#REF!</v>
      </c>
      <c r="H61" s="14" t="e">
        <f>IF(H40&lt;#REF!,1,IF(H40&lt;#REF!,2,3))</f>
        <v>#REF!</v>
      </c>
    </row>
    <row r="62" spans="1:8" hidden="1" x14ac:dyDescent="0.25">
      <c r="A62" s="10">
        <f t="shared" ref="A62:D62" si="27">+A41</f>
        <v>5</v>
      </c>
      <c r="B62" s="11">
        <f t="shared" si="27"/>
        <v>0</v>
      </c>
      <c r="C62" s="12">
        <f t="shared" si="27"/>
        <v>0</v>
      </c>
      <c r="D62" s="13">
        <f t="shared" si="27"/>
        <v>0</v>
      </c>
      <c r="E62" s="14" t="e">
        <f>IF(E41&lt;#REF!,1,IF(E41&lt;#REF!,2,3))</f>
        <v>#REF!</v>
      </c>
      <c r="F62" s="14" t="e">
        <f>IF(F41&lt;#REF!,1,IF(F41&lt;#REF!,2,3))</f>
        <v>#REF!</v>
      </c>
      <c r="G62" s="14" t="e">
        <f>+IF(G41='рискови фактори-договори'!#REF!,1,IF(G41='рискови фактори-договори'!#REF!,2,IF(G41=0,0,3)))</f>
        <v>#REF!</v>
      </c>
      <c r="H62" s="14" t="e">
        <f>IF(H41&lt;#REF!,1,IF(H41&lt;#REF!,2,3))</f>
        <v>#REF!</v>
      </c>
    </row>
    <row r="63" spans="1:8" hidden="1" x14ac:dyDescent="0.25">
      <c r="A63" s="10">
        <f t="shared" ref="A63:D63" si="28">+A42</f>
        <v>6</v>
      </c>
      <c r="B63" s="11">
        <f t="shared" si="28"/>
        <v>0</v>
      </c>
      <c r="C63" s="12">
        <f t="shared" si="28"/>
        <v>0</v>
      </c>
      <c r="D63" s="13">
        <f t="shared" si="28"/>
        <v>0</v>
      </c>
      <c r="E63" s="14" t="e">
        <f>IF(E42&lt;#REF!,1,IF(E42&lt;#REF!,2,3))</f>
        <v>#REF!</v>
      </c>
      <c r="F63" s="14" t="e">
        <f>IF(F42&lt;#REF!,1,IF(F42&lt;#REF!,2,3))</f>
        <v>#REF!</v>
      </c>
      <c r="G63" s="14" t="e">
        <f>+IF(G42='рискови фактори-договори'!#REF!,1,IF(G42='рискови фактори-договори'!#REF!,2,IF(G42=0,0,3)))</f>
        <v>#REF!</v>
      </c>
      <c r="H63" s="14" t="e">
        <f>IF(H42&lt;#REF!,1,IF(H42&lt;#REF!,2,3))</f>
        <v>#REF!</v>
      </c>
    </row>
    <row r="64" spans="1:8" hidden="1" x14ac:dyDescent="0.25">
      <c r="A64" s="10">
        <f t="shared" ref="A64:D64" si="29">+A43</f>
        <v>7</v>
      </c>
      <c r="B64" s="11">
        <f t="shared" si="29"/>
        <v>0</v>
      </c>
      <c r="C64" s="12">
        <f t="shared" si="29"/>
        <v>0</v>
      </c>
      <c r="D64" s="13">
        <f t="shared" si="29"/>
        <v>0</v>
      </c>
      <c r="E64" s="14" t="e">
        <f>IF(E43&lt;#REF!,1,IF(E43&lt;#REF!,2,3))</f>
        <v>#REF!</v>
      </c>
      <c r="F64" s="14" t="e">
        <f>IF(F43&lt;#REF!,1,IF(F43&lt;#REF!,2,3))</f>
        <v>#REF!</v>
      </c>
      <c r="G64" s="14" t="e">
        <f>+IF(G43='рискови фактори-договори'!#REF!,1,IF(G43='рискови фактори-договори'!#REF!,2,IF(G43=0,0,3)))</f>
        <v>#REF!</v>
      </c>
      <c r="H64" s="14" t="e">
        <f>IF(H43&lt;#REF!,1,IF(H43&lt;#REF!,2,3))</f>
        <v>#REF!</v>
      </c>
    </row>
    <row r="65" spans="1:8" hidden="1" x14ac:dyDescent="0.25">
      <c r="A65" s="10">
        <f t="shared" ref="A65:D65" si="30">+A44</f>
        <v>8</v>
      </c>
      <c r="B65" s="11">
        <f t="shared" si="30"/>
        <v>0</v>
      </c>
      <c r="C65" s="12">
        <f t="shared" si="30"/>
        <v>0</v>
      </c>
      <c r="D65" s="13">
        <f t="shared" si="30"/>
        <v>0</v>
      </c>
      <c r="E65" s="14" t="e">
        <f>IF(E44&lt;#REF!,1,IF(E44&lt;#REF!,2,3))</f>
        <v>#REF!</v>
      </c>
      <c r="F65" s="14" t="e">
        <f>IF(F44&lt;#REF!,1,IF(F44&lt;#REF!,2,3))</f>
        <v>#REF!</v>
      </c>
      <c r="G65" s="14" t="e">
        <f>+IF(G44='рискови фактори-договори'!#REF!,1,IF(G44='рискови фактори-договори'!#REF!,2,IF(G44=0,0,3)))</f>
        <v>#REF!</v>
      </c>
      <c r="H65" s="14" t="e">
        <f>IF(H44&lt;#REF!,1,IF(H44&lt;#REF!,2,3))</f>
        <v>#REF!</v>
      </c>
    </row>
    <row r="66" spans="1:8" hidden="1" x14ac:dyDescent="0.25">
      <c r="A66" s="10">
        <f t="shared" ref="A66:D66" si="31">+A45</f>
        <v>9</v>
      </c>
      <c r="B66" s="11">
        <f t="shared" si="31"/>
        <v>0</v>
      </c>
      <c r="C66" s="12">
        <f t="shared" si="31"/>
        <v>0</v>
      </c>
      <c r="D66" s="13">
        <f t="shared" si="31"/>
        <v>0</v>
      </c>
      <c r="E66" s="14" t="e">
        <f>IF(E45&lt;#REF!,1,IF(E45&lt;#REF!,2,3))</f>
        <v>#REF!</v>
      </c>
      <c r="F66" s="14" t="e">
        <f>IF(F45&lt;#REF!,1,IF(F45&lt;#REF!,2,3))</f>
        <v>#REF!</v>
      </c>
      <c r="G66" s="14" t="e">
        <f>+IF(G45='рискови фактори-договори'!#REF!,1,IF(G45='рискови фактори-договори'!#REF!,2,IF(G45=0,0,3)))</f>
        <v>#REF!</v>
      </c>
      <c r="H66" s="14" t="e">
        <f>IF(H45&lt;#REF!,1,IF(H45&lt;#REF!,2,3))</f>
        <v>#REF!</v>
      </c>
    </row>
    <row r="67" spans="1:8" hidden="1" x14ac:dyDescent="0.25">
      <c r="A67" s="10">
        <f t="shared" ref="A67:D67" si="32">+A46</f>
        <v>10</v>
      </c>
      <c r="B67" s="11">
        <f t="shared" si="32"/>
        <v>0</v>
      </c>
      <c r="C67" s="12">
        <f t="shared" si="32"/>
        <v>0</v>
      </c>
      <c r="D67" s="13">
        <f t="shared" si="32"/>
        <v>0</v>
      </c>
      <c r="E67" s="14" t="e">
        <f>IF(E46&lt;#REF!,1,IF(E46&lt;#REF!,2,3))</f>
        <v>#REF!</v>
      </c>
      <c r="F67" s="14" t="e">
        <f>IF(F46&lt;#REF!,1,IF(F46&lt;#REF!,2,3))</f>
        <v>#REF!</v>
      </c>
      <c r="G67" s="14" t="e">
        <f>+IF(G46='рискови фактори-договори'!#REF!,1,IF(G46='рискови фактори-договори'!#REF!,2,IF(G46=0,0,3)))</f>
        <v>#REF!</v>
      </c>
      <c r="H67" s="14" t="e">
        <f>IF(H46&lt;#REF!,1,IF(H46&lt;#REF!,2,3))</f>
        <v>#REF!</v>
      </c>
    </row>
    <row r="68" spans="1:8" hidden="1" x14ac:dyDescent="0.25">
      <c r="A68" s="10">
        <f t="shared" ref="A68:D68" si="33">+A47</f>
        <v>11</v>
      </c>
      <c r="B68" s="11">
        <f t="shared" si="33"/>
        <v>0</v>
      </c>
      <c r="C68" s="12">
        <f t="shared" si="33"/>
        <v>0</v>
      </c>
      <c r="D68" s="13">
        <f t="shared" si="33"/>
        <v>0</v>
      </c>
      <c r="E68" s="14" t="e">
        <f>IF(E47&lt;#REF!,1,IF(E47&lt;#REF!,2,3))</f>
        <v>#REF!</v>
      </c>
      <c r="F68" s="14" t="e">
        <f>IF(F47&lt;#REF!,1,IF(F47&lt;#REF!,2,3))</f>
        <v>#REF!</v>
      </c>
      <c r="G68" s="14" t="e">
        <f>+IF(G47='рискови фактори-договори'!#REF!,1,IF(G47='рискови фактори-договори'!#REF!,2,IF(G47=0,0,3)))</f>
        <v>#REF!</v>
      </c>
      <c r="H68" s="14" t="e">
        <f>IF(H47&lt;#REF!,1,IF(H47&lt;#REF!,2,3))</f>
        <v>#REF!</v>
      </c>
    </row>
    <row r="69" spans="1:8" hidden="1" x14ac:dyDescent="0.25">
      <c r="A69" s="10">
        <f t="shared" ref="A69:D69" si="34">+A48</f>
        <v>12</v>
      </c>
      <c r="B69" s="11">
        <f t="shared" si="34"/>
        <v>0</v>
      </c>
      <c r="C69" s="12">
        <f t="shared" si="34"/>
        <v>0</v>
      </c>
      <c r="D69" s="13">
        <f t="shared" si="34"/>
        <v>0</v>
      </c>
      <c r="E69" s="14" t="e">
        <f>IF(E48&lt;#REF!,1,IF(E48&lt;#REF!,2,3))</f>
        <v>#REF!</v>
      </c>
      <c r="F69" s="14" t="e">
        <f>IF(F48&lt;#REF!,1,IF(F48&lt;#REF!,2,3))</f>
        <v>#REF!</v>
      </c>
      <c r="G69" s="14" t="e">
        <f>+IF(G48='рискови фактори-договори'!#REF!,1,IF(G48='рискови фактори-договори'!#REF!,2,IF(G48=0,0,3)))</f>
        <v>#REF!</v>
      </c>
      <c r="H69" s="14" t="e">
        <f>IF(H48&lt;#REF!,1,IF(H48&lt;#REF!,2,3))</f>
        <v>#REF!</v>
      </c>
    </row>
    <row r="70" spans="1:8" hidden="1" x14ac:dyDescent="0.25">
      <c r="A70" s="10">
        <f t="shared" ref="A70:D70" si="35">+A49</f>
        <v>13</v>
      </c>
      <c r="B70" s="11">
        <f t="shared" si="35"/>
        <v>0</v>
      </c>
      <c r="C70" s="12">
        <f t="shared" si="35"/>
        <v>0</v>
      </c>
      <c r="D70" s="13">
        <f t="shared" si="35"/>
        <v>0</v>
      </c>
      <c r="E70" s="14" t="e">
        <f>IF(E49&lt;#REF!,1,IF(E49&lt;#REF!,2,3))</f>
        <v>#REF!</v>
      </c>
      <c r="F70" s="14" t="e">
        <f>IF(F49&lt;#REF!,1,IF(F49&lt;#REF!,2,3))</f>
        <v>#REF!</v>
      </c>
      <c r="G70" s="14" t="e">
        <f>+IF(G49='рискови фактори-договори'!#REF!,1,IF(G49='рискови фактори-договори'!#REF!,2,IF(G49=0,0,3)))</f>
        <v>#REF!</v>
      </c>
      <c r="H70" s="14" t="e">
        <f>IF(H49&lt;#REF!,1,IF(H49&lt;#REF!,2,3))</f>
        <v>#REF!</v>
      </c>
    </row>
    <row r="71" spans="1:8" hidden="1" x14ac:dyDescent="0.25">
      <c r="A71" s="10">
        <f t="shared" ref="A71:D71" si="36">+A50</f>
        <v>14</v>
      </c>
      <c r="B71" s="11">
        <f t="shared" si="36"/>
        <v>0</v>
      </c>
      <c r="C71" s="12">
        <f t="shared" si="36"/>
        <v>0</v>
      </c>
      <c r="D71" s="13">
        <f t="shared" si="36"/>
        <v>0</v>
      </c>
      <c r="E71" s="14" t="e">
        <f>IF(E50&lt;#REF!,1,IF(E50&lt;#REF!,2,3))</f>
        <v>#REF!</v>
      </c>
      <c r="F71" s="14" t="e">
        <f>IF(F50&lt;#REF!,1,IF(F50&lt;#REF!,2,3))</f>
        <v>#REF!</v>
      </c>
      <c r="G71" s="14" t="e">
        <f>+IF(G50='рискови фактори-договори'!#REF!,1,IF(G50='рискови фактори-договори'!#REF!,2,IF(G50=0,0,3)))</f>
        <v>#REF!</v>
      </c>
      <c r="H71" s="14" t="e">
        <f>IF(H50&lt;#REF!,1,IF(H50&lt;#REF!,2,3))</f>
        <v>#REF!</v>
      </c>
    </row>
    <row r="72" spans="1:8" hidden="1" x14ac:dyDescent="0.25">
      <c r="A72" s="10">
        <f t="shared" ref="A72:D72" si="37">+A51</f>
        <v>15</v>
      </c>
      <c r="B72" s="11">
        <f t="shared" si="37"/>
        <v>0</v>
      </c>
      <c r="C72" s="12">
        <f t="shared" si="37"/>
        <v>0</v>
      </c>
      <c r="D72" s="13">
        <f t="shared" si="37"/>
        <v>0</v>
      </c>
      <c r="E72" s="14" t="e">
        <f>IF(E51&lt;#REF!,1,IF(E51&lt;#REF!,2,3))</f>
        <v>#REF!</v>
      </c>
      <c r="F72" s="14" t="e">
        <f>IF(F51&lt;#REF!,1,IF(F51&lt;#REF!,2,3))</f>
        <v>#REF!</v>
      </c>
      <c r="G72" s="14" t="e">
        <f>+IF(G51='рискови фактори-договори'!#REF!,1,IF(G51='рискови фактори-договори'!#REF!,2,IF(G51=0,0,3)))</f>
        <v>#REF!</v>
      </c>
      <c r="H72" s="14" t="e">
        <f>IF(H51&lt;#REF!,1,IF(H51&lt;#REF!,2,3))</f>
        <v>#REF!</v>
      </c>
    </row>
    <row r="73" spans="1:8" hidden="1" x14ac:dyDescent="0.25">
      <c r="A73" s="10">
        <f t="shared" ref="A73:D73" si="38">+A52</f>
        <v>16</v>
      </c>
      <c r="B73" s="11">
        <f t="shared" si="38"/>
        <v>0</v>
      </c>
      <c r="C73" s="12">
        <f t="shared" si="38"/>
        <v>0</v>
      </c>
      <c r="D73" s="13">
        <f t="shared" si="38"/>
        <v>0</v>
      </c>
      <c r="E73" s="14" t="e">
        <f>IF(E52&lt;#REF!,1,IF(E52&lt;#REF!,2,3))</f>
        <v>#REF!</v>
      </c>
      <c r="F73" s="14" t="e">
        <f>IF(F52&lt;#REF!,1,IF(F52&lt;#REF!,2,3))</f>
        <v>#REF!</v>
      </c>
      <c r="G73" s="14" t="e">
        <f>+IF(G52='рискови фактори-договори'!#REF!,1,IF(G52='рискови фактори-договори'!#REF!,2,IF(G52=0,0,3)))</f>
        <v>#REF!</v>
      </c>
      <c r="H73" s="14" t="e">
        <f>IF(H52&lt;#REF!,1,IF(H52&lt;#REF!,2,3))</f>
        <v>#REF!</v>
      </c>
    </row>
    <row r="74" spans="1:8" hidden="1" x14ac:dyDescent="0.25">
      <c r="A74" s="10">
        <f t="shared" ref="A74:D74" si="39">+A53</f>
        <v>17</v>
      </c>
      <c r="B74" s="11">
        <f t="shared" si="39"/>
        <v>0</v>
      </c>
      <c r="C74" s="12">
        <f t="shared" si="39"/>
        <v>0</v>
      </c>
      <c r="D74" s="13">
        <f t="shared" si="39"/>
        <v>0</v>
      </c>
      <c r="E74" s="14" t="e">
        <f>IF(E53&lt;#REF!,1,IF(E53&lt;#REF!,2,3))</f>
        <v>#REF!</v>
      </c>
      <c r="F74" s="14" t="e">
        <f>IF(F53&lt;#REF!,1,IF(F53&lt;#REF!,2,3))</f>
        <v>#REF!</v>
      </c>
      <c r="G74" s="14" t="e">
        <f>+IF(G53='рискови фактори-договори'!#REF!,1,IF(G53='рискови фактори-договори'!#REF!,2,IF(G53=0,0,3)))</f>
        <v>#REF!</v>
      </c>
      <c r="H74" s="14" t="e">
        <f>IF(H53&lt;#REF!,1,IF(H53&lt;#REF!,2,3))</f>
        <v>#REF!</v>
      </c>
    </row>
    <row r="75" spans="1:8" hidden="1" x14ac:dyDescent="0.25">
      <c r="A75" s="10">
        <f t="shared" ref="A75:D75" si="40">+A54</f>
        <v>18</v>
      </c>
      <c r="B75" s="11">
        <f t="shared" si="40"/>
        <v>0</v>
      </c>
      <c r="C75" s="12">
        <f t="shared" si="40"/>
        <v>0</v>
      </c>
      <c r="D75" s="13">
        <f t="shared" si="40"/>
        <v>0</v>
      </c>
      <c r="E75" s="14" t="e">
        <f>IF(E54&lt;#REF!,1,IF(E54&lt;#REF!,2,3))</f>
        <v>#REF!</v>
      </c>
      <c r="F75" s="14" t="e">
        <f>IF(F54&lt;#REF!,1,IF(F54&lt;#REF!,2,3))</f>
        <v>#REF!</v>
      </c>
      <c r="G75" s="14" t="e">
        <f>+IF(G54='рискови фактори-договори'!#REF!,1,IF(G54='рискови фактори-договори'!#REF!,2,IF(G54=0,0,3)))</f>
        <v>#REF!</v>
      </c>
      <c r="H75" s="14" t="e">
        <f>IF(H54&lt;#REF!,1,IF(H54&lt;#REF!,2,3))</f>
        <v>#REF!</v>
      </c>
    </row>
    <row r="76" spans="1:8" hidden="1" x14ac:dyDescent="0.25">
      <c r="A76" s="10">
        <f t="shared" ref="A76:D76" si="41">+A55</f>
        <v>19</v>
      </c>
      <c r="B76" s="11">
        <f t="shared" si="41"/>
        <v>0</v>
      </c>
      <c r="C76" s="12">
        <f t="shared" si="41"/>
        <v>0</v>
      </c>
      <c r="D76" s="13">
        <f t="shared" si="41"/>
        <v>0</v>
      </c>
      <c r="E76" s="14" t="e">
        <f>IF(E55&lt;#REF!,1,IF(E55&lt;#REF!,2,3))</f>
        <v>#REF!</v>
      </c>
      <c r="F76" s="14" t="e">
        <f>IF(F55&lt;#REF!,1,IF(F55&lt;#REF!,2,3))</f>
        <v>#REF!</v>
      </c>
      <c r="G76" s="14" t="e">
        <f>+IF(G55='рискови фактори-договори'!#REF!,1,IF(G55='рискови фактори-договори'!#REF!,2,IF(G55=0,0,3)))</f>
        <v>#REF!</v>
      </c>
      <c r="H76" s="14" t="e">
        <f>IF(H55&lt;#REF!,1,IF(H55&lt;#REF!,2,3))</f>
        <v>#REF!</v>
      </c>
    </row>
    <row r="77" spans="1:8" hidden="1" x14ac:dyDescent="0.25">
      <c r="A77" s="10">
        <f t="shared" ref="A77:D77" si="42">+A56</f>
        <v>0</v>
      </c>
      <c r="B77" s="11" t="str">
        <f t="shared" si="42"/>
        <v xml:space="preserve">изготвил: </v>
      </c>
      <c r="C77" s="12">
        <f t="shared" si="42"/>
        <v>0</v>
      </c>
      <c r="D77" s="13">
        <f t="shared" si="42"/>
        <v>0</v>
      </c>
      <c r="E77" s="14" t="e">
        <f>IF(E56&lt;#REF!,1,IF(E56&lt;#REF!,2,3))</f>
        <v>#REF!</v>
      </c>
      <c r="F77" s="14" t="e">
        <f>IF(F56&lt;#REF!,1,IF(F56&lt;#REF!,2,3))</f>
        <v>#REF!</v>
      </c>
      <c r="G77" s="14" t="e">
        <f>+IF(G56='рискови фактори-договори'!#REF!,1,IF(G56='рискови фактори-договори'!#REF!,2,IF(G56=0,0,3)))</f>
        <v>#REF!</v>
      </c>
      <c r="H77" s="14" t="e">
        <f>IF(H56&lt;#REF!,1,IF(H56&lt;#REF!,2,3))</f>
        <v>#REF!</v>
      </c>
    </row>
    <row r="78" spans="1:8" hidden="1" x14ac:dyDescent="0.25">
      <c r="A78" s="10">
        <f t="shared" ref="A78:D78" si="43">+A57</f>
        <v>0</v>
      </c>
      <c r="B78" s="11">
        <f t="shared" si="43"/>
        <v>0</v>
      </c>
      <c r="C78" s="12">
        <f t="shared" si="43"/>
        <v>0</v>
      </c>
      <c r="D78" s="13">
        <f t="shared" si="43"/>
        <v>0</v>
      </c>
      <c r="E78" s="14" t="e">
        <f>IF(E57&lt;#REF!,1,IF(E57&lt;#REF!,2,3))</f>
        <v>#REF!</v>
      </c>
      <c r="F78" s="14" t="e">
        <f>IF(F57&lt;#REF!,1,IF(F57&lt;#REF!,2,3))</f>
        <v>#REF!</v>
      </c>
      <c r="G78" s="14" t="e">
        <f>+IF(G57='рискови фактори-договори'!#REF!,1,IF(G57='рискови фактори-договори'!#REF!,2,IF(G57=0,0,3)))</f>
        <v>#REF!</v>
      </c>
      <c r="H78" s="14" t="e">
        <f>IF(H57&lt;#REF!,1,IF(H57&lt;#REF!,2,3))</f>
        <v>#REF!</v>
      </c>
    </row>
    <row r="79" spans="1:8" hidden="1" x14ac:dyDescent="0.25">
      <c r="A79" s="10">
        <f t="shared" ref="A79:D79" si="44">+A58</f>
        <v>1</v>
      </c>
      <c r="B79" s="11">
        <f t="shared" si="44"/>
        <v>0</v>
      </c>
      <c r="C79" s="12">
        <f t="shared" si="44"/>
        <v>0</v>
      </c>
      <c r="D79" s="13">
        <f t="shared" si="44"/>
        <v>0</v>
      </c>
      <c r="E79" s="14" t="e">
        <f>IF(E58&lt;#REF!,1,IF(E58&lt;#REF!,2,3))</f>
        <v>#REF!</v>
      </c>
      <c r="F79" s="14" t="e">
        <f>IF(F58&lt;#REF!,1,IF(F58&lt;#REF!,2,3))</f>
        <v>#REF!</v>
      </c>
      <c r="G79" s="14" t="e">
        <f>+IF(G58='рискови фактори-договори'!#REF!,1,IF(G58='рискови фактори-договори'!#REF!,2,IF(G58=0,0,3)))</f>
        <v>#REF!</v>
      </c>
      <c r="H79" s="14" t="e">
        <f>IF(H58&lt;#REF!,1,IF(H58&lt;#REF!,2,3))</f>
        <v>#REF!</v>
      </c>
    </row>
    <row r="80" spans="1:8" hidden="1" x14ac:dyDescent="0.25">
      <c r="A80" s="10">
        <f t="shared" ref="A80:D80" si="45">+A59</f>
        <v>2</v>
      </c>
      <c r="B80" s="11">
        <f t="shared" si="45"/>
        <v>0</v>
      </c>
      <c r="C80" s="12">
        <f t="shared" si="45"/>
        <v>0</v>
      </c>
      <c r="D80" s="13">
        <f t="shared" si="45"/>
        <v>0</v>
      </c>
      <c r="E80" s="14" t="e">
        <f>IF(E59&lt;#REF!,1,IF(E59&lt;#REF!,2,3))</f>
        <v>#REF!</v>
      </c>
      <c r="F80" s="14" t="e">
        <f>IF(F59&lt;#REF!,1,IF(F59&lt;#REF!,2,3))</f>
        <v>#REF!</v>
      </c>
      <c r="G80" s="14" t="e">
        <f>+IF(G59='рискови фактори-договори'!#REF!,1,IF(G59='рискови фактори-договори'!#REF!,2,IF(G59=0,0,3)))</f>
        <v>#REF!</v>
      </c>
      <c r="H80" s="14" t="e">
        <f>IF(H59&lt;#REF!,1,IF(H59&lt;#REF!,2,3))</f>
        <v>#REF!</v>
      </c>
    </row>
    <row r="81" spans="1:8" hidden="1" x14ac:dyDescent="0.25">
      <c r="A81" s="10">
        <f t="shared" ref="A81:D81" si="46">+A60</f>
        <v>3</v>
      </c>
      <c r="B81" s="11">
        <f t="shared" si="46"/>
        <v>0</v>
      </c>
      <c r="C81" s="12">
        <f t="shared" si="46"/>
        <v>0</v>
      </c>
      <c r="D81" s="13">
        <f t="shared" si="46"/>
        <v>0</v>
      </c>
      <c r="E81" s="14" t="e">
        <f>IF(E60&lt;#REF!,1,IF(E60&lt;#REF!,2,3))</f>
        <v>#REF!</v>
      </c>
      <c r="F81" s="14" t="e">
        <f>IF(F60&lt;#REF!,1,IF(F60&lt;#REF!,2,3))</f>
        <v>#REF!</v>
      </c>
      <c r="G81" s="14" t="e">
        <f>+IF(G60='рискови фактори-договори'!#REF!,1,IF(G60='рискови фактори-договори'!#REF!,2,IF(G60=0,0,3)))</f>
        <v>#REF!</v>
      </c>
      <c r="H81" s="14" t="e">
        <f>IF(H60&lt;#REF!,1,IF(H60&lt;#REF!,2,3))</f>
        <v>#REF!</v>
      </c>
    </row>
    <row r="82" spans="1:8" hidden="1" x14ac:dyDescent="0.25">
      <c r="A82" s="10">
        <f t="shared" ref="A82:D82" si="47">+A61</f>
        <v>4</v>
      </c>
      <c r="B82" s="11">
        <f t="shared" si="47"/>
        <v>0</v>
      </c>
      <c r="C82" s="12">
        <f t="shared" si="47"/>
        <v>0</v>
      </c>
      <c r="D82" s="13">
        <f t="shared" si="47"/>
        <v>0</v>
      </c>
      <c r="E82" s="14" t="e">
        <f>IF(E61&lt;#REF!,1,IF(E61&lt;#REF!,2,3))</f>
        <v>#REF!</v>
      </c>
      <c r="F82" s="14" t="e">
        <f>IF(F61&lt;#REF!,1,IF(F61&lt;#REF!,2,3))</f>
        <v>#REF!</v>
      </c>
      <c r="G82" s="14" t="e">
        <f>+IF(G61='рискови фактори-договори'!#REF!,1,IF(G61='рискови фактори-договори'!#REF!,2,IF(G61=0,0,3)))</f>
        <v>#REF!</v>
      </c>
      <c r="H82" s="14" t="e">
        <f>IF(H61&lt;#REF!,1,IF(H61&lt;#REF!,2,3))</f>
        <v>#REF!</v>
      </c>
    </row>
    <row r="83" spans="1:8" hidden="1" x14ac:dyDescent="0.25">
      <c r="A83" s="10">
        <f t="shared" ref="A83:D83" si="48">+A62</f>
        <v>5</v>
      </c>
      <c r="B83" s="11">
        <f t="shared" si="48"/>
        <v>0</v>
      </c>
      <c r="C83" s="12">
        <f t="shared" si="48"/>
        <v>0</v>
      </c>
      <c r="D83" s="13">
        <f t="shared" si="48"/>
        <v>0</v>
      </c>
      <c r="E83" s="14" t="e">
        <f>IF(E62&lt;#REF!,1,IF(E62&lt;#REF!,2,3))</f>
        <v>#REF!</v>
      </c>
      <c r="F83" s="14" t="e">
        <f>IF(F62&lt;#REF!,1,IF(F62&lt;#REF!,2,3))</f>
        <v>#REF!</v>
      </c>
      <c r="G83" s="14" t="e">
        <f>+IF(G62='рискови фактори-договори'!#REF!,1,IF(G62='рискови фактори-договори'!#REF!,2,IF(G62=0,0,3)))</f>
        <v>#REF!</v>
      </c>
      <c r="H83" s="14" t="e">
        <f>IF(H62&lt;#REF!,1,IF(H62&lt;#REF!,2,3))</f>
        <v>#REF!</v>
      </c>
    </row>
    <row r="84" spans="1:8" hidden="1" x14ac:dyDescent="0.25">
      <c r="A84" s="10">
        <f t="shared" ref="A84:D84" si="49">+A63</f>
        <v>6</v>
      </c>
      <c r="B84" s="11">
        <f t="shared" si="49"/>
        <v>0</v>
      </c>
      <c r="C84" s="12">
        <f t="shared" si="49"/>
        <v>0</v>
      </c>
      <c r="D84" s="13">
        <f t="shared" si="49"/>
        <v>0</v>
      </c>
      <c r="E84" s="14" t="e">
        <f>IF(E63&lt;#REF!,1,IF(E63&lt;#REF!,2,3))</f>
        <v>#REF!</v>
      </c>
      <c r="F84" s="14" t="e">
        <f>IF(F63&lt;#REF!,1,IF(F63&lt;#REF!,2,3))</f>
        <v>#REF!</v>
      </c>
      <c r="G84" s="14" t="e">
        <f>+IF(G63='рискови фактори-договори'!#REF!,1,IF(G63='рискови фактори-договори'!#REF!,2,IF(G63=0,0,3)))</f>
        <v>#REF!</v>
      </c>
      <c r="H84" s="14" t="e">
        <f>IF(H63&lt;#REF!,1,IF(H63&lt;#REF!,2,3))</f>
        <v>#REF!</v>
      </c>
    </row>
    <row r="85" spans="1:8" hidden="1" x14ac:dyDescent="0.25">
      <c r="A85" s="10">
        <f t="shared" ref="A85:D85" si="50">+A64</f>
        <v>7</v>
      </c>
      <c r="B85" s="11">
        <f t="shared" si="50"/>
        <v>0</v>
      </c>
      <c r="C85" s="12">
        <f t="shared" si="50"/>
        <v>0</v>
      </c>
      <c r="D85" s="13">
        <f t="shared" si="50"/>
        <v>0</v>
      </c>
      <c r="E85" s="14" t="e">
        <f>IF(E64&lt;#REF!,1,IF(E64&lt;#REF!,2,3))</f>
        <v>#REF!</v>
      </c>
      <c r="F85" s="14" t="e">
        <f>IF(F64&lt;#REF!,1,IF(F64&lt;#REF!,2,3))</f>
        <v>#REF!</v>
      </c>
      <c r="G85" s="14" t="e">
        <f>+IF(G64='рискови фактори-договори'!#REF!,1,IF(G64='рискови фактори-договори'!#REF!,2,IF(G64=0,0,3)))</f>
        <v>#REF!</v>
      </c>
      <c r="H85" s="14" t="e">
        <f>IF(H64&lt;#REF!,1,IF(H64&lt;#REF!,2,3))</f>
        <v>#REF!</v>
      </c>
    </row>
    <row r="86" spans="1:8" hidden="1" x14ac:dyDescent="0.25">
      <c r="A86" s="10">
        <f t="shared" ref="A86:D86" si="51">+A65</f>
        <v>8</v>
      </c>
      <c r="B86" s="11">
        <f t="shared" si="51"/>
        <v>0</v>
      </c>
      <c r="C86" s="12">
        <f t="shared" si="51"/>
        <v>0</v>
      </c>
      <c r="D86" s="13">
        <f t="shared" si="51"/>
        <v>0</v>
      </c>
      <c r="E86" s="14" t="e">
        <f>IF(E65&lt;#REF!,1,IF(E65&lt;#REF!,2,3))</f>
        <v>#REF!</v>
      </c>
      <c r="F86" s="14" t="e">
        <f>IF(F65&lt;#REF!,1,IF(F65&lt;#REF!,2,3))</f>
        <v>#REF!</v>
      </c>
      <c r="G86" s="14" t="e">
        <f>+IF(G65='рискови фактори-договори'!#REF!,1,IF(G65='рискови фактори-договори'!#REF!,2,IF(G65=0,0,3)))</f>
        <v>#REF!</v>
      </c>
      <c r="H86" s="14" t="e">
        <f>IF(H65&lt;#REF!,1,IF(H65&lt;#REF!,2,3))</f>
        <v>#REF!</v>
      </c>
    </row>
    <row r="87" spans="1:8" hidden="1" x14ac:dyDescent="0.25">
      <c r="A87" s="10">
        <f t="shared" ref="A87:D87" si="52">+A66</f>
        <v>9</v>
      </c>
      <c r="B87" s="11">
        <f t="shared" si="52"/>
        <v>0</v>
      </c>
      <c r="C87" s="12">
        <f t="shared" si="52"/>
        <v>0</v>
      </c>
      <c r="D87" s="13">
        <f t="shared" si="52"/>
        <v>0</v>
      </c>
      <c r="E87" s="14" t="e">
        <f>IF(E66&lt;#REF!,1,IF(E66&lt;#REF!,2,3))</f>
        <v>#REF!</v>
      </c>
      <c r="F87" s="14" t="e">
        <f>IF(F66&lt;#REF!,1,IF(F66&lt;#REF!,2,3))</f>
        <v>#REF!</v>
      </c>
      <c r="G87" s="14" t="e">
        <f>+IF(G66='рискови фактори-договори'!#REF!,1,IF(G66='рискови фактори-договори'!#REF!,2,IF(G66=0,0,3)))</f>
        <v>#REF!</v>
      </c>
      <c r="H87" s="14" t="e">
        <f>IF(H66&lt;#REF!,1,IF(H66&lt;#REF!,2,3))</f>
        <v>#REF!</v>
      </c>
    </row>
    <row r="88" spans="1:8" hidden="1" x14ac:dyDescent="0.25">
      <c r="A88" s="10">
        <f t="shared" ref="A88:D88" si="53">+A67</f>
        <v>10</v>
      </c>
      <c r="B88" s="11">
        <f t="shared" si="53"/>
        <v>0</v>
      </c>
      <c r="C88" s="12">
        <f t="shared" si="53"/>
        <v>0</v>
      </c>
      <c r="D88" s="13">
        <f t="shared" si="53"/>
        <v>0</v>
      </c>
      <c r="E88" s="14" t="e">
        <f>IF(E67&lt;#REF!,1,IF(E67&lt;#REF!,2,3))</f>
        <v>#REF!</v>
      </c>
      <c r="F88" s="14" t="e">
        <f>IF(F67&lt;#REF!,1,IF(F67&lt;#REF!,2,3))</f>
        <v>#REF!</v>
      </c>
      <c r="G88" s="14" t="e">
        <f>+IF(G67='рискови фактори-договори'!#REF!,1,IF(G67='рискови фактори-договори'!#REF!,2,IF(G67=0,0,3)))</f>
        <v>#REF!</v>
      </c>
      <c r="H88" s="14" t="e">
        <f>IF(H67&lt;#REF!,1,IF(H67&lt;#REF!,2,3))</f>
        <v>#REF!</v>
      </c>
    </row>
    <row r="89" spans="1:8" hidden="1" x14ac:dyDescent="0.25">
      <c r="A89" s="10">
        <f t="shared" ref="A89:D89" si="54">+A68</f>
        <v>11</v>
      </c>
      <c r="B89" s="11">
        <f t="shared" si="54"/>
        <v>0</v>
      </c>
      <c r="C89" s="12">
        <f t="shared" si="54"/>
        <v>0</v>
      </c>
      <c r="D89" s="13">
        <f t="shared" si="54"/>
        <v>0</v>
      </c>
      <c r="E89" s="14" t="e">
        <f>IF(E68&lt;#REF!,1,IF(E68&lt;#REF!,2,3))</f>
        <v>#REF!</v>
      </c>
      <c r="F89" s="14" t="e">
        <f>IF(F68&lt;#REF!,1,IF(F68&lt;#REF!,2,3))</f>
        <v>#REF!</v>
      </c>
      <c r="G89" s="14" t="e">
        <f>+IF(G68='рискови фактори-договори'!#REF!,1,IF(G68='рискови фактори-договори'!#REF!,2,IF(G68=0,0,3)))</f>
        <v>#REF!</v>
      </c>
      <c r="H89" s="14" t="e">
        <f>IF(H68&lt;#REF!,1,IF(H68&lt;#REF!,2,3))</f>
        <v>#REF!</v>
      </c>
    </row>
    <row r="90" spans="1:8" hidden="1" x14ac:dyDescent="0.25"/>
    <row r="91" spans="1:8" hidden="1" x14ac:dyDescent="0.25"/>
    <row r="92" spans="1:8" hidden="1" x14ac:dyDescent="0.25"/>
    <row r="93" spans="1:8" hidden="1" x14ac:dyDescent="0.25"/>
    <row r="94" spans="1:8" hidden="1" x14ac:dyDescent="0.25"/>
    <row r="95" spans="1:8" hidden="1" x14ac:dyDescent="0.25"/>
    <row r="96" spans="1: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</sheetData>
  <sheetProtection selectLockedCells="1"/>
  <dataConsolidate/>
  <customSheetViews>
    <customSheetView guid="{AF5B62F1-1905-453A-817B-79E031E02D57}" scale="160" fitToPage="1" hiddenRows="1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1"/>
    </customSheetView>
    <customSheetView guid="{1C50BEA8-EF75-434B-BCA0-363AECB32331}" scale="130" fitToPage="1" hiddenRows="1" topLeftCell="A4">
      <selection activeCell="C10" sqref="C10"/>
      <pageMargins left="0.23622047244094491" right="0.23622047244094491" top="0.74803149606299213" bottom="0.74803149606299213" header="0.31496062992125984" footer="0.31496062992125984"/>
      <pageSetup paperSize="9" scale="81" orientation="portrait" r:id="rId2"/>
    </customSheetView>
    <customSheetView guid="{6863B9BB-1AFC-420C-AD1A-2FA8A20BCE68}" scale="160" fitToPage="1" hiddenRows="1" hiddenColumns="1" topLeftCell="A2">
      <selection activeCell="F9" sqref="F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3"/>
    </customSheetView>
    <customSheetView guid="{B28D3F44-ADBA-44F6-A96D-0666EB214A7E}" scale="160" fitToPage="1" hiddenRows="1" hiddenColumns="1" topLeftCell="A4">
      <selection activeCell="H9" sqref="H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4"/>
    </customSheetView>
    <customSheetView guid="{5FEA3FCF-F13F-4792-AE98-3AAEEC291A44}" scale="160" fitToPage="1" hiddenRows="1" topLeftCell="A4">
      <selection activeCell="C13" sqref="C13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5"/>
    </customSheetView>
    <customSheetView guid="{F6D03303-65EB-47A2-A8A1-72CBC245244E}" scale="160" showPageBreaks="1" fitToPage="1" hiddenRows="1">
      <selection activeCell="A6" sqref="A6"/>
      <pageMargins left="0.23622047244094491" right="0.23622047244094491" top="0.74803149606299213" bottom="0.74803149606299213" header="0.31496062992125984" footer="0.31496062992125984"/>
      <pageSetup paperSize="9" scale="73" orientation="landscape" horizontalDpi="0" verticalDpi="0" r:id="rId6"/>
    </customSheetView>
  </customSheetViews>
  <mergeCells count="1">
    <mergeCell ref="A8:H9"/>
  </mergeCells>
  <conditionalFormatting sqref="C15:C34">
    <cfRule type="expression" dxfId="1" priority="1">
      <formula>"IF($N$6=висок;;)"</formula>
    </cfRule>
  </conditionalFormatting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AF5B62F1-1905-453A-817B-79E031E02D57}" state="hidden">
      <pageMargins left="0.7" right="0.7" top="0.75" bottom="0.75" header="0.3" footer="0.3"/>
    </customSheetView>
    <customSheetView guid="{1C50BEA8-EF75-434B-BCA0-363AECB32331}" state="hidden">
      <pageMargins left="0.7" right="0.7" top="0.75" bottom="0.75" header="0.3" footer="0.3"/>
    </customSheetView>
    <customSheetView guid="{B28D3F44-ADBA-44F6-A96D-0666EB214A7E}" state="hidden">
      <pageMargins left="0.7" right="0.7" top="0.75" bottom="0.75" header="0.3" footer="0.3"/>
    </customSheetView>
    <customSheetView guid="{5FEA3FCF-F13F-4792-AE98-3AAEEC291A44}" state="hidden">
      <pageMargins left="0.7" right="0.7" top="0.75" bottom="0.75" header="0.3" footer="0.3"/>
    </customSheetView>
    <customSheetView guid="{F6D03303-65EB-47A2-A8A1-72CBC245244E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H85"/>
  <sheetViews>
    <sheetView zoomScale="160" zoomScaleNormal="160" workbookViewId="0">
      <selection activeCell="M10" sqref="M9:M10"/>
    </sheetView>
  </sheetViews>
  <sheetFormatPr defaultRowHeight="15" x14ac:dyDescent="0.25"/>
  <cols>
    <col min="1" max="1" width="8.42578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25.42578125" style="8" bestFit="1" customWidth="1"/>
    <col min="8" max="8" width="12.140625" style="8" customWidth="1"/>
    <col min="9" max="16384" width="9.140625" style="8"/>
  </cols>
  <sheetData>
    <row r="1" spans="1:8" s="1" customFormat="1" x14ac:dyDescent="0.25">
      <c r="G1" t="s">
        <v>20</v>
      </c>
    </row>
    <row r="2" spans="1:8" s="1" customFormat="1" x14ac:dyDescent="0.25">
      <c r="A2" s="1" t="s">
        <v>22</v>
      </c>
      <c r="B2" s="73"/>
      <c r="C2" s="73"/>
      <c r="D2" s="73"/>
      <c r="E2" s="73"/>
      <c r="F2" s="73"/>
      <c r="G2" s="73"/>
      <c r="H2" s="73"/>
    </row>
    <row r="3" spans="1:8" s="1" customFormat="1" ht="42" customHeight="1" x14ac:dyDescent="0.25">
      <c r="A3" s="94" t="s">
        <v>11</v>
      </c>
      <c r="B3" s="94"/>
      <c r="C3" s="94"/>
      <c r="D3" s="94"/>
      <c r="E3" s="94"/>
      <c r="F3" s="94"/>
      <c r="G3" s="94"/>
      <c r="H3" s="94"/>
    </row>
    <row r="4" spans="1:8" s="1" customFormat="1" ht="29.25" customHeight="1" x14ac:dyDescent="0.25">
      <c r="A4" s="94"/>
      <c r="B4" s="94"/>
      <c r="C4" s="94"/>
      <c r="D4" s="94"/>
      <c r="E4" s="94"/>
      <c r="F4" s="94"/>
      <c r="G4" s="94"/>
      <c r="H4" s="94"/>
    </row>
    <row r="5" spans="1:8" s="1" customFormat="1" ht="11.25" customHeight="1" x14ac:dyDescent="0.25">
      <c r="A5" s="15"/>
      <c r="B5" s="15"/>
      <c r="C5" s="15"/>
      <c r="D5" s="15"/>
      <c r="E5" s="15"/>
      <c r="F5" s="15"/>
      <c r="G5" s="23" t="s">
        <v>5</v>
      </c>
      <c r="H5" s="15"/>
    </row>
    <row r="6" spans="1:8" s="1" customFormat="1" ht="5.25" customHeight="1" x14ac:dyDescent="0.25">
      <c r="A6" s="6"/>
      <c r="B6" s="6"/>
      <c r="C6" s="6"/>
      <c r="D6" s="6"/>
      <c r="E6" s="6"/>
      <c r="F6" s="6"/>
      <c r="G6" s="6"/>
      <c r="H6" s="6"/>
    </row>
    <row r="7" spans="1:8" s="1" customFormat="1" ht="5.25" customHeight="1" x14ac:dyDescent="0.25"/>
    <row r="8" spans="1:8" ht="35.25" customHeight="1" x14ac:dyDescent="0.25">
      <c r="A8" s="2"/>
      <c r="B8" s="3"/>
      <c r="C8" s="3"/>
      <c r="D8" s="2"/>
      <c r="E8" s="2"/>
      <c r="F8" s="2"/>
      <c r="G8" s="4"/>
      <c r="H8" s="2"/>
    </row>
    <row r="9" spans="1:8" ht="120" x14ac:dyDescent="0.25">
      <c r="A9" s="16" t="s">
        <v>0</v>
      </c>
      <c r="B9" s="17" t="s">
        <v>16</v>
      </c>
      <c r="C9" s="17" t="s">
        <v>1</v>
      </c>
      <c r="D9" s="16" t="s">
        <v>2</v>
      </c>
      <c r="E9" s="16" t="s">
        <v>3</v>
      </c>
      <c r="F9" s="16" t="s">
        <v>12</v>
      </c>
      <c r="G9" s="66" t="s">
        <v>13</v>
      </c>
      <c r="H9" s="16" t="s">
        <v>17</v>
      </c>
    </row>
    <row r="10" spans="1:8" x14ac:dyDescent="0.25">
      <c r="A10" s="25">
        <v>1</v>
      </c>
      <c r="B10" s="26"/>
      <c r="C10" s="18"/>
      <c r="D10" s="20"/>
      <c r="E10" s="21"/>
      <c r="F10" s="22"/>
      <c r="G10" s="63"/>
      <c r="H10" s="19"/>
    </row>
    <row r="11" spans="1:8" x14ac:dyDescent="0.25">
      <c r="A11" s="25">
        <v>2</v>
      </c>
      <c r="B11" s="27"/>
      <c r="C11" s="28"/>
      <c r="D11" s="29"/>
      <c r="E11" s="30"/>
      <c r="F11" s="31"/>
      <c r="G11" s="64"/>
      <c r="H11" s="32"/>
    </row>
    <row r="12" spans="1:8" x14ac:dyDescent="0.25">
      <c r="A12" s="25">
        <v>3</v>
      </c>
      <c r="B12" s="27"/>
      <c r="C12" s="28"/>
      <c r="D12" s="29"/>
      <c r="E12" s="30"/>
      <c r="F12" s="31"/>
      <c r="G12" s="64"/>
      <c r="H12" s="32"/>
    </row>
    <row r="13" spans="1:8" s="9" customFormat="1" x14ac:dyDescent="0.25">
      <c r="A13" s="25">
        <v>4</v>
      </c>
      <c r="B13" s="27"/>
      <c r="C13" s="28"/>
      <c r="D13" s="29"/>
      <c r="E13" s="30"/>
      <c r="F13" s="31"/>
      <c r="G13" s="64"/>
      <c r="H13" s="32"/>
    </row>
    <row r="14" spans="1:8" s="9" customFormat="1" x14ac:dyDescent="0.25">
      <c r="A14" s="25">
        <v>5</v>
      </c>
      <c r="B14" s="27"/>
      <c r="C14" s="28"/>
      <c r="D14" s="29"/>
      <c r="E14" s="30"/>
      <c r="F14" s="31"/>
      <c r="G14" s="64"/>
      <c r="H14" s="32"/>
    </row>
    <row r="15" spans="1:8" s="9" customFormat="1" x14ac:dyDescent="0.25">
      <c r="A15" s="25">
        <v>6</v>
      </c>
      <c r="B15" s="27"/>
      <c r="C15" s="28"/>
      <c r="D15" s="29"/>
      <c r="E15" s="30"/>
      <c r="F15" s="31"/>
      <c r="G15" s="64"/>
      <c r="H15" s="32"/>
    </row>
    <row r="16" spans="1:8" s="9" customFormat="1" x14ac:dyDescent="0.25">
      <c r="A16" s="25">
        <v>7</v>
      </c>
      <c r="B16" s="27"/>
      <c r="C16" s="28"/>
      <c r="D16" s="29"/>
      <c r="E16" s="30"/>
      <c r="F16" s="31"/>
      <c r="G16" s="64"/>
      <c r="H16" s="32"/>
    </row>
    <row r="17" spans="1:8" s="9" customFormat="1" x14ac:dyDescent="0.25">
      <c r="A17" s="25">
        <v>8</v>
      </c>
      <c r="B17" s="27"/>
      <c r="C17" s="28"/>
      <c r="D17" s="29"/>
      <c r="E17" s="30"/>
      <c r="F17" s="31"/>
      <c r="G17" s="64"/>
      <c r="H17" s="32"/>
    </row>
    <row r="18" spans="1:8" s="9" customFormat="1" x14ac:dyDescent="0.25">
      <c r="A18" s="25">
        <v>9</v>
      </c>
      <c r="B18" s="27"/>
      <c r="C18" s="28"/>
      <c r="D18" s="29"/>
      <c r="E18" s="30"/>
      <c r="F18" s="31"/>
      <c r="G18" s="64"/>
      <c r="H18" s="32"/>
    </row>
    <row r="19" spans="1:8" s="9" customFormat="1" x14ac:dyDescent="0.25">
      <c r="A19" s="25">
        <v>10</v>
      </c>
      <c r="B19" s="27"/>
      <c r="C19" s="28"/>
      <c r="D19" s="29"/>
      <c r="E19" s="30"/>
      <c r="F19" s="31"/>
      <c r="G19" s="64"/>
      <c r="H19" s="32"/>
    </row>
    <row r="20" spans="1:8" s="9" customFormat="1" x14ac:dyDescent="0.25">
      <c r="A20" s="25">
        <v>11</v>
      </c>
      <c r="B20" s="27"/>
      <c r="C20" s="28"/>
      <c r="D20" s="29"/>
      <c r="E20" s="30"/>
      <c r="F20" s="31"/>
      <c r="G20" s="64"/>
      <c r="H20" s="32"/>
    </row>
    <row r="21" spans="1:8" s="9" customFormat="1" x14ac:dyDescent="0.25">
      <c r="A21" s="25">
        <v>12</v>
      </c>
      <c r="B21" s="27"/>
      <c r="C21" s="28"/>
      <c r="D21" s="29"/>
      <c r="E21" s="30"/>
      <c r="F21" s="31"/>
      <c r="G21" s="64"/>
      <c r="H21" s="32"/>
    </row>
    <row r="22" spans="1:8" s="9" customFormat="1" x14ac:dyDescent="0.25">
      <c r="A22" s="25">
        <v>13</v>
      </c>
      <c r="B22" s="27"/>
      <c r="C22" s="28"/>
      <c r="D22" s="29"/>
      <c r="E22" s="30"/>
      <c r="F22" s="31"/>
      <c r="G22" s="64"/>
      <c r="H22" s="32"/>
    </row>
    <row r="23" spans="1:8" s="9" customFormat="1" x14ac:dyDescent="0.25">
      <c r="A23" s="25">
        <v>14</v>
      </c>
      <c r="B23" s="27"/>
      <c r="C23" s="28"/>
      <c r="D23" s="29"/>
      <c r="E23" s="30"/>
      <c r="F23" s="31"/>
      <c r="G23" s="64"/>
      <c r="H23" s="32"/>
    </row>
    <row r="24" spans="1:8" s="9" customFormat="1" x14ac:dyDescent="0.25">
      <c r="A24" s="25">
        <v>15</v>
      </c>
      <c r="B24" s="27"/>
      <c r="C24" s="28"/>
      <c r="D24" s="29"/>
      <c r="E24" s="30"/>
      <c r="F24" s="31"/>
      <c r="G24" s="64"/>
      <c r="H24" s="32"/>
    </row>
    <row r="25" spans="1:8" s="9" customFormat="1" x14ac:dyDescent="0.25">
      <c r="A25" s="25">
        <v>16</v>
      </c>
      <c r="B25" s="27"/>
      <c r="C25" s="28"/>
      <c r="D25" s="29"/>
      <c r="E25" s="30"/>
      <c r="F25" s="31"/>
      <c r="G25" s="64"/>
      <c r="H25" s="32"/>
    </row>
    <row r="26" spans="1:8" s="9" customFormat="1" x14ac:dyDescent="0.25">
      <c r="A26" s="25">
        <v>17</v>
      </c>
      <c r="B26" s="27"/>
      <c r="C26" s="28"/>
      <c r="D26" s="29"/>
      <c r="E26" s="30"/>
      <c r="F26" s="31"/>
      <c r="G26" s="64"/>
      <c r="H26" s="32"/>
    </row>
    <row r="27" spans="1:8" s="9" customFormat="1" x14ac:dyDescent="0.25">
      <c r="A27" s="25">
        <v>18</v>
      </c>
      <c r="B27" s="27"/>
      <c r="C27" s="28"/>
      <c r="D27" s="29"/>
      <c r="E27" s="30"/>
      <c r="F27" s="31"/>
      <c r="G27" s="64"/>
      <c r="H27" s="32"/>
    </row>
    <row r="28" spans="1:8" s="9" customFormat="1" x14ac:dyDescent="0.25">
      <c r="A28" s="25">
        <v>19</v>
      </c>
      <c r="B28" s="27"/>
      <c r="C28" s="28"/>
      <c r="D28" s="29"/>
      <c r="E28" s="30"/>
      <c r="F28" s="31"/>
      <c r="G28" s="64"/>
      <c r="H28" s="32"/>
    </row>
    <row r="29" spans="1:8" s="9" customFormat="1" x14ac:dyDescent="0.25">
      <c r="A29" s="25">
        <v>20</v>
      </c>
      <c r="B29" s="33"/>
      <c r="C29" s="34"/>
      <c r="D29" s="35"/>
      <c r="E29" s="36"/>
      <c r="F29" s="37"/>
      <c r="G29" s="65"/>
      <c r="H29" s="38"/>
    </row>
    <row r="30" spans="1:8" s="9" customFormat="1" x14ac:dyDescent="0.25">
      <c r="B30" s="9" t="s">
        <v>6</v>
      </c>
    </row>
    <row r="31" spans="1:8" hidden="1" x14ac:dyDescent="0.25">
      <c r="A31" s="10">
        <f>+A10</f>
        <v>1</v>
      </c>
      <c r="B31" s="11">
        <f>+B10</f>
        <v>0</v>
      </c>
      <c r="C31" s="12">
        <f>+C10</f>
        <v>0</v>
      </c>
      <c r="D31" s="13">
        <f>+D10</f>
        <v>0</v>
      </c>
      <c r="E31" s="14" t="e">
        <f>IF(E10&lt;#REF!,1,IF(E10&lt;#REF!,2,3))</f>
        <v>#REF!</v>
      </c>
      <c r="F31" s="14" t="e">
        <f>IF(F10&lt;#REF!,1,IF(F10&lt;#REF!,2,3))</f>
        <v>#REF!</v>
      </c>
      <c r="G31" s="14" t="e">
        <f>+IF(G10='рискови фактори-директни'!#REF!,1,IF(G10='рискови фактори-директни'!#REF!,2,IF(G10=0,0,3)))</f>
        <v>#REF!</v>
      </c>
      <c r="H31" s="14" t="e">
        <f>IF(H10&lt;#REF!,1,IF(H10&lt;#REF!,2,3))</f>
        <v>#REF!</v>
      </c>
    </row>
    <row r="32" spans="1:8" hidden="1" x14ac:dyDescent="0.25">
      <c r="A32" s="10">
        <f t="shared" ref="A32:D46" si="0">+A11</f>
        <v>2</v>
      </c>
      <c r="B32" s="11">
        <f t="shared" si="0"/>
        <v>0</v>
      </c>
      <c r="C32" s="12">
        <f t="shared" si="0"/>
        <v>0</v>
      </c>
      <c r="D32" s="13">
        <f t="shared" si="0"/>
        <v>0</v>
      </c>
      <c r="E32" s="14" t="e">
        <f>IF(E11&lt;#REF!,1,IF(E11&lt;#REF!,2,3))</f>
        <v>#REF!</v>
      </c>
      <c r="F32" s="14" t="e">
        <f>IF(F11&lt;#REF!,1,IF(F11&lt;#REF!,2,3))</f>
        <v>#REF!</v>
      </c>
      <c r="G32" s="14" t="e">
        <f>+IF(G11='рискови фактори-директни'!#REF!,1,IF(G11='рискови фактори-директни'!#REF!,2,IF(G11=0,0,3)))</f>
        <v>#REF!</v>
      </c>
      <c r="H32" s="14" t="e">
        <f>IF(H11&lt;#REF!,1,IF(H11&lt;#REF!,2,3))</f>
        <v>#REF!</v>
      </c>
    </row>
    <row r="33" spans="1:8" hidden="1" x14ac:dyDescent="0.25">
      <c r="A33" s="10">
        <f t="shared" si="0"/>
        <v>3</v>
      </c>
      <c r="B33" s="11">
        <f t="shared" si="0"/>
        <v>0</v>
      </c>
      <c r="C33" s="12">
        <f t="shared" si="0"/>
        <v>0</v>
      </c>
      <c r="D33" s="13">
        <f t="shared" si="0"/>
        <v>0</v>
      </c>
      <c r="E33" s="14" t="e">
        <f>IF(E12&lt;#REF!,1,IF(E12&lt;#REF!,2,3))</f>
        <v>#REF!</v>
      </c>
      <c r="F33" s="14" t="e">
        <f>IF(F12&lt;#REF!,1,IF(F12&lt;#REF!,2,3))</f>
        <v>#REF!</v>
      </c>
      <c r="G33" s="14" t="e">
        <f>+IF(G12='рискови фактори-директни'!#REF!,1,IF(G12='рискови фактори-директни'!#REF!,2,IF(G12=0,0,3)))</f>
        <v>#REF!</v>
      </c>
      <c r="H33" s="14" t="e">
        <f>IF(H12&lt;#REF!,1,IF(H12&lt;#REF!,2,3))</f>
        <v>#REF!</v>
      </c>
    </row>
    <row r="34" spans="1:8" hidden="1" x14ac:dyDescent="0.25">
      <c r="A34" s="10">
        <f t="shared" si="0"/>
        <v>4</v>
      </c>
      <c r="B34" s="11">
        <f t="shared" si="0"/>
        <v>0</v>
      </c>
      <c r="C34" s="12">
        <f t="shared" si="0"/>
        <v>0</v>
      </c>
      <c r="D34" s="13">
        <f t="shared" si="0"/>
        <v>0</v>
      </c>
      <c r="E34" s="14">
        <f t="shared" ref="E34:E50" si="1">IF(E13&lt;=200000,1,IF(E13&lt;=300000,2,3))</f>
        <v>1</v>
      </c>
      <c r="F34" s="14" t="e">
        <f>IF(F13&lt;#REF!,1,IF(F13&lt;#REF!,2,3))</f>
        <v>#REF!</v>
      </c>
      <c r="G34" s="14" t="e">
        <f>+IF(G13='рискови фактори-директни'!#REF!,1,IF(G13='рискови фактори-директни'!#REF!,2,IF(G13=0,0,3)))</f>
        <v>#REF!</v>
      </c>
      <c r="H34" s="14" t="e">
        <f>+IF(H13='рискови фактори-директни'!#REF!,1,IF(H13='рискови фактори-директни'!#REF!,2,IF(H13=0,0,3)))</f>
        <v>#REF!</v>
      </c>
    </row>
    <row r="35" spans="1:8" hidden="1" x14ac:dyDescent="0.25">
      <c r="A35" s="10">
        <f t="shared" si="0"/>
        <v>5</v>
      </c>
      <c r="B35" s="11">
        <f t="shared" si="0"/>
        <v>0</v>
      </c>
      <c r="C35" s="12">
        <f t="shared" si="0"/>
        <v>0</v>
      </c>
      <c r="D35" s="13">
        <f t="shared" si="0"/>
        <v>0</v>
      </c>
      <c r="E35" s="14">
        <f t="shared" si="1"/>
        <v>1</v>
      </c>
      <c r="F35" s="14" t="e">
        <f>IF(F14&lt;#REF!,1,IF(F14&lt;#REF!,2,3))</f>
        <v>#REF!</v>
      </c>
      <c r="G35" s="14" t="e">
        <f>+IF(G14='рискови фактори-директни'!#REF!,1,IF(G14='рискови фактори-директни'!#REF!,2,IF(G14=0,0,3)))</f>
        <v>#REF!</v>
      </c>
      <c r="H35" s="14" t="e">
        <f>+IF(H14='рискови фактори-директни'!#REF!,1,IF(H14='рискови фактори-директни'!#REF!,2,IF(H14=0,0,3)))</f>
        <v>#REF!</v>
      </c>
    </row>
    <row r="36" spans="1:8" hidden="1" x14ac:dyDescent="0.25">
      <c r="A36" s="10">
        <f t="shared" si="0"/>
        <v>6</v>
      </c>
      <c r="B36" s="11">
        <f t="shared" si="0"/>
        <v>0</v>
      </c>
      <c r="C36" s="12">
        <f t="shared" si="0"/>
        <v>0</v>
      </c>
      <c r="D36" s="13">
        <f t="shared" si="0"/>
        <v>0</v>
      </c>
      <c r="E36" s="14">
        <f t="shared" si="1"/>
        <v>1</v>
      </c>
      <c r="F36" s="14" t="e">
        <f>IF(F15&lt;#REF!,1,IF(F15&lt;#REF!,2,3))</f>
        <v>#REF!</v>
      </c>
      <c r="G36" s="14" t="e">
        <f>+IF(G15='рискови фактори-директни'!#REF!,1,IF(G15='рискови фактори-директни'!#REF!,2,IF(G15=0,0,3)))</f>
        <v>#REF!</v>
      </c>
      <c r="H36" s="14" t="e">
        <f>+IF(H15='рискови фактори-директни'!#REF!,1,IF(H15='рискови фактори-директни'!#REF!,2,IF(H15=0,0,3)))</f>
        <v>#REF!</v>
      </c>
    </row>
    <row r="37" spans="1:8" hidden="1" x14ac:dyDescent="0.25">
      <c r="A37" s="10">
        <f t="shared" si="0"/>
        <v>7</v>
      </c>
      <c r="B37" s="11">
        <f t="shared" si="0"/>
        <v>0</v>
      </c>
      <c r="C37" s="12">
        <f t="shared" si="0"/>
        <v>0</v>
      </c>
      <c r="D37" s="13">
        <f t="shared" si="0"/>
        <v>0</v>
      </c>
      <c r="E37" s="14">
        <f t="shared" si="1"/>
        <v>1</v>
      </c>
      <c r="F37" s="14" t="e">
        <f>IF(F16&lt;#REF!,1,IF(F16&lt;#REF!,2,3))</f>
        <v>#REF!</v>
      </c>
      <c r="G37" s="14" t="e">
        <f>+IF(G16='рискови фактори-директни'!#REF!,1,IF(G16='рискови фактори-директни'!#REF!,2,IF(G16=0,0,3)))</f>
        <v>#REF!</v>
      </c>
      <c r="H37" s="14" t="e">
        <f>+IF(H16='рискови фактори-директни'!#REF!,1,IF(H16='рискови фактори-директни'!#REF!,2,IF(H16=0,0,3)))</f>
        <v>#REF!</v>
      </c>
    </row>
    <row r="38" spans="1:8" hidden="1" x14ac:dyDescent="0.25">
      <c r="A38" s="10">
        <f t="shared" si="0"/>
        <v>8</v>
      </c>
      <c r="B38" s="11">
        <f t="shared" si="0"/>
        <v>0</v>
      </c>
      <c r="C38" s="12">
        <f t="shared" si="0"/>
        <v>0</v>
      </c>
      <c r="D38" s="13">
        <f t="shared" si="0"/>
        <v>0</v>
      </c>
      <c r="E38" s="14">
        <f t="shared" si="1"/>
        <v>1</v>
      </c>
      <c r="F38" s="14" t="e">
        <f>IF(F17&lt;#REF!,1,IF(F17&lt;#REF!,2,3))</f>
        <v>#REF!</v>
      </c>
      <c r="G38" s="14" t="e">
        <f>+IF(G17='рискови фактори-директни'!#REF!,1,IF(G17='рискови фактори-директни'!#REF!,2,IF(G17=0,0,3)))</f>
        <v>#REF!</v>
      </c>
      <c r="H38" s="14" t="e">
        <f>+IF(H17='рискови фактори-директни'!#REF!,1,IF(H17='рискови фактори-директни'!#REF!,2,IF(H17=0,0,3)))</f>
        <v>#REF!</v>
      </c>
    </row>
    <row r="39" spans="1:8" hidden="1" x14ac:dyDescent="0.25">
      <c r="A39" s="10">
        <f t="shared" si="0"/>
        <v>9</v>
      </c>
      <c r="B39" s="11">
        <f t="shared" si="0"/>
        <v>0</v>
      </c>
      <c r="C39" s="12">
        <f t="shared" si="0"/>
        <v>0</v>
      </c>
      <c r="D39" s="13">
        <f t="shared" si="0"/>
        <v>0</v>
      </c>
      <c r="E39" s="14">
        <f t="shared" si="1"/>
        <v>1</v>
      </c>
      <c r="F39" s="14" t="e">
        <f>IF(F18&lt;#REF!,1,IF(F18&lt;#REF!,2,3))</f>
        <v>#REF!</v>
      </c>
      <c r="G39" s="14" t="e">
        <f>+IF(G18='рискови фактори-директни'!#REF!,1,IF(G18='рискови фактори-директни'!#REF!,2,IF(G18=0,0,3)))</f>
        <v>#REF!</v>
      </c>
      <c r="H39" s="14" t="e">
        <f>+IF(H18='рискови фактори-директни'!#REF!,1,IF(H18='рискови фактори-директни'!#REF!,2,IF(H18=0,0,3)))</f>
        <v>#REF!</v>
      </c>
    </row>
    <row r="40" spans="1:8" hidden="1" x14ac:dyDescent="0.25">
      <c r="A40" s="10">
        <f t="shared" si="0"/>
        <v>10</v>
      </c>
      <c r="B40" s="11">
        <f t="shared" si="0"/>
        <v>0</v>
      </c>
      <c r="C40" s="12">
        <f t="shared" si="0"/>
        <v>0</v>
      </c>
      <c r="D40" s="13">
        <f t="shared" si="0"/>
        <v>0</v>
      </c>
      <c r="E40" s="14">
        <f t="shared" si="1"/>
        <v>1</v>
      </c>
      <c r="F40" s="14" t="e">
        <f>IF(F19&lt;#REF!,1,IF(F19&lt;#REF!,2,3))</f>
        <v>#REF!</v>
      </c>
      <c r="G40" s="14" t="e">
        <f>+IF(G19='рискови фактори-директни'!#REF!,1,IF(G19='рискови фактори-директни'!#REF!,2,IF(G19=0,0,3)))</f>
        <v>#REF!</v>
      </c>
      <c r="H40" s="14" t="e">
        <f>+IF(H19='рискови фактори-директни'!#REF!,1,IF(H19='рискови фактори-директни'!#REF!,2,IF(H19=0,0,3)))</f>
        <v>#REF!</v>
      </c>
    </row>
    <row r="41" spans="1:8" hidden="1" x14ac:dyDescent="0.25">
      <c r="A41" s="10">
        <f t="shared" si="0"/>
        <v>11</v>
      </c>
      <c r="B41" s="11">
        <f t="shared" si="0"/>
        <v>0</v>
      </c>
      <c r="C41" s="12">
        <f t="shared" si="0"/>
        <v>0</v>
      </c>
      <c r="D41" s="13">
        <f t="shared" si="0"/>
        <v>0</v>
      </c>
      <c r="E41" s="14">
        <f t="shared" si="1"/>
        <v>1</v>
      </c>
      <c r="F41" s="14" t="e">
        <f>IF(F20&lt;#REF!,1,IF(F20&lt;#REF!,2,3))</f>
        <v>#REF!</v>
      </c>
      <c r="G41" s="14" t="e">
        <f>+IF(G20='рискови фактори-директни'!#REF!,1,IF(G20='рискови фактори-директни'!#REF!,2,IF(G20=0,0,3)))</f>
        <v>#REF!</v>
      </c>
      <c r="H41" s="14" t="e">
        <f>+IF(H20='рискови фактори-директни'!#REF!,1,IF(H20='рискови фактори-директни'!#REF!,2,IF(H20=0,0,3)))</f>
        <v>#REF!</v>
      </c>
    </row>
    <row r="42" spans="1:8" hidden="1" x14ac:dyDescent="0.25">
      <c r="A42" s="10">
        <f t="shared" si="0"/>
        <v>12</v>
      </c>
      <c r="B42" s="11">
        <f t="shared" si="0"/>
        <v>0</v>
      </c>
      <c r="C42" s="12">
        <f t="shared" si="0"/>
        <v>0</v>
      </c>
      <c r="D42" s="13">
        <f t="shared" si="0"/>
        <v>0</v>
      </c>
      <c r="E42" s="14">
        <f t="shared" si="1"/>
        <v>1</v>
      </c>
      <c r="F42" s="14" t="e">
        <f>IF(F21&lt;#REF!,1,IF(F21&lt;#REF!,2,3))</f>
        <v>#REF!</v>
      </c>
      <c r="G42" s="14" t="e">
        <f>+IF(G21='рискови фактори-директни'!#REF!,1,IF(G21='рискови фактори-директни'!#REF!,2,IF(G21=0,0,3)))</f>
        <v>#REF!</v>
      </c>
      <c r="H42" s="14" t="e">
        <f>+IF(H21='рискови фактори-директни'!#REF!,1,IF(H21='рискови фактори-директни'!#REF!,2,IF(H21=0,0,3)))</f>
        <v>#REF!</v>
      </c>
    </row>
    <row r="43" spans="1:8" hidden="1" x14ac:dyDescent="0.25">
      <c r="A43" s="10">
        <f t="shared" si="0"/>
        <v>13</v>
      </c>
      <c r="B43" s="11">
        <f t="shared" si="0"/>
        <v>0</v>
      </c>
      <c r="C43" s="12">
        <f t="shared" si="0"/>
        <v>0</v>
      </c>
      <c r="D43" s="13">
        <f t="shared" si="0"/>
        <v>0</v>
      </c>
      <c r="E43" s="14">
        <f t="shared" si="1"/>
        <v>1</v>
      </c>
      <c r="F43" s="14" t="e">
        <f>IF(F22&lt;#REF!,1,IF(F22&lt;#REF!,2,3))</f>
        <v>#REF!</v>
      </c>
      <c r="G43" s="14" t="e">
        <f>+IF(G22='рискови фактори-директни'!#REF!,1,IF(G22='рискови фактори-директни'!#REF!,2,IF(G22=0,0,3)))</f>
        <v>#REF!</v>
      </c>
      <c r="H43" s="14" t="e">
        <f>+IF(H22='рискови фактори-директни'!#REF!,1,IF(H22='рискови фактори-директни'!#REF!,2,IF(H22=0,0,3)))</f>
        <v>#REF!</v>
      </c>
    </row>
    <row r="44" spans="1:8" hidden="1" x14ac:dyDescent="0.25">
      <c r="A44" s="10">
        <f t="shared" si="0"/>
        <v>14</v>
      </c>
      <c r="B44" s="11">
        <f t="shared" si="0"/>
        <v>0</v>
      </c>
      <c r="C44" s="12">
        <f t="shared" si="0"/>
        <v>0</v>
      </c>
      <c r="D44" s="13">
        <f t="shared" si="0"/>
        <v>0</v>
      </c>
      <c r="E44" s="14">
        <f t="shared" si="1"/>
        <v>1</v>
      </c>
      <c r="F44" s="14" t="e">
        <f>IF(F23&lt;#REF!,1,IF(F23&lt;#REF!,2,3))</f>
        <v>#REF!</v>
      </c>
      <c r="G44" s="14" t="e">
        <f>+IF(G23='рискови фактори-директни'!#REF!,1,IF(G23='рискови фактори-директни'!#REF!,2,IF(G23=0,0,3)))</f>
        <v>#REF!</v>
      </c>
      <c r="H44" s="14" t="e">
        <f>+IF(H23='рискови фактори-директни'!#REF!,1,IF(H23='рискови фактори-директни'!#REF!,2,IF(H23=0,0,3)))</f>
        <v>#REF!</v>
      </c>
    </row>
    <row r="45" spans="1:8" hidden="1" x14ac:dyDescent="0.25">
      <c r="A45" s="10">
        <f t="shared" si="0"/>
        <v>15</v>
      </c>
      <c r="B45" s="11">
        <f t="shared" si="0"/>
        <v>0</v>
      </c>
      <c r="C45" s="12">
        <f t="shared" si="0"/>
        <v>0</v>
      </c>
      <c r="D45" s="13">
        <f t="shared" si="0"/>
        <v>0</v>
      </c>
      <c r="E45" s="14">
        <f t="shared" si="1"/>
        <v>1</v>
      </c>
      <c r="F45" s="14" t="e">
        <f>IF(F24&lt;#REF!,1,IF(F24&lt;#REF!,2,3))</f>
        <v>#REF!</v>
      </c>
      <c r="G45" s="14" t="e">
        <f>+IF(G24='рискови фактори-директни'!#REF!,1,IF(G24='рискови фактори-директни'!#REF!,2,IF(G24=0,0,3)))</f>
        <v>#REF!</v>
      </c>
      <c r="H45" s="14" t="e">
        <f>+IF(H24='рискови фактори-директни'!#REF!,1,IF(H24='рискови фактори-директни'!#REF!,2,IF(H24=0,0,3)))</f>
        <v>#REF!</v>
      </c>
    </row>
    <row r="46" spans="1:8" hidden="1" x14ac:dyDescent="0.25">
      <c r="A46" s="10">
        <f t="shared" si="0"/>
        <v>16</v>
      </c>
      <c r="B46" s="11">
        <f t="shared" si="0"/>
        <v>0</v>
      </c>
      <c r="C46" s="12">
        <f t="shared" si="0"/>
        <v>0</v>
      </c>
      <c r="D46" s="13">
        <f t="shared" si="0"/>
        <v>0</v>
      </c>
      <c r="E46" s="14">
        <f t="shared" si="1"/>
        <v>1</v>
      </c>
      <c r="F46" s="14" t="e">
        <f>IF(F25&lt;#REF!,1,IF(F25&lt;#REF!,2,3))</f>
        <v>#REF!</v>
      </c>
      <c r="G46" s="14" t="e">
        <f>+IF(G25='рискови фактори-директни'!#REF!,1,IF(G25='рискови фактори-директни'!#REF!,2,IF(G25=0,0,3)))</f>
        <v>#REF!</v>
      </c>
      <c r="H46" s="14" t="e">
        <f>+IF(H25='рискови фактори-директни'!#REF!,1,IF(H25='рискови фактори-директни'!#REF!,2,IF(H25=0,0,3)))</f>
        <v>#REF!</v>
      </c>
    </row>
    <row r="47" spans="1:8" hidden="1" x14ac:dyDescent="0.25">
      <c r="A47" s="10">
        <f t="shared" ref="A47:D50" si="2">+A26</f>
        <v>17</v>
      </c>
      <c r="B47" s="11">
        <f t="shared" si="2"/>
        <v>0</v>
      </c>
      <c r="C47" s="12">
        <f t="shared" si="2"/>
        <v>0</v>
      </c>
      <c r="D47" s="13">
        <f t="shared" si="2"/>
        <v>0</v>
      </c>
      <c r="E47" s="14">
        <f t="shared" si="1"/>
        <v>1</v>
      </c>
      <c r="F47" s="14" t="e">
        <f>IF(F26&lt;#REF!,1,IF(F26&lt;#REF!,2,3))</f>
        <v>#REF!</v>
      </c>
      <c r="G47" s="14" t="e">
        <f>+IF(G26='рискови фактори-директни'!#REF!,1,IF(G26='рискови фактори-директни'!#REF!,2,IF(G26=0,0,3)))</f>
        <v>#REF!</v>
      </c>
      <c r="H47" s="14" t="e">
        <f>+IF(H26='рискови фактори-директни'!#REF!,1,IF(H26='рискови фактори-директни'!#REF!,2,IF(H26=0,0,3)))</f>
        <v>#REF!</v>
      </c>
    </row>
    <row r="48" spans="1:8" hidden="1" x14ac:dyDescent="0.25">
      <c r="A48" s="10">
        <f t="shared" si="2"/>
        <v>18</v>
      </c>
      <c r="B48" s="11">
        <f t="shared" si="2"/>
        <v>0</v>
      </c>
      <c r="C48" s="12">
        <f t="shared" si="2"/>
        <v>0</v>
      </c>
      <c r="D48" s="13">
        <f t="shared" si="2"/>
        <v>0</v>
      </c>
      <c r="E48" s="14">
        <f t="shared" si="1"/>
        <v>1</v>
      </c>
      <c r="F48" s="14" t="e">
        <f>IF(F27&lt;#REF!,1,IF(F27&lt;#REF!,2,3))</f>
        <v>#REF!</v>
      </c>
      <c r="G48" s="14" t="e">
        <f>+IF(G27='рискови фактори-директни'!#REF!,1,IF(G27='рискови фактори-директни'!#REF!,2,IF(G27=0,0,3)))</f>
        <v>#REF!</v>
      </c>
      <c r="H48" s="14" t="e">
        <f>+IF(H27='рискови фактори-директни'!#REF!,1,IF(H27='рискови фактори-директни'!#REF!,2,IF(H27=0,0,3)))</f>
        <v>#REF!</v>
      </c>
    </row>
    <row r="49" spans="1:8" hidden="1" x14ac:dyDescent="0.25">
      <c r="A49" s="10">
        <f t="shared" si="2"/>
        <v>19</v>
      </c>
      <c r="B49" s="11">
        <f t="shared" si="2"/>
        <v>0</v>
      </c>
      <c r="C49" s="12">
        <f t="shared" si="2"/>
        <v>0</v>
      </c>
      <c r="D49" s="13">
        <f t="shared" si="2"/>
        <v>0</v>
      </c>
      <c r="E49" s="14">
        <f t="shared" si="1"/>
        <v>1</v>
      </c>
      <c r="F49" s="14" t="e">
        <f>IF(F28&lt;#REF!,1,IF(F28&lt;#REF!,2,3))</f>
        <v>#REF!</v>
      </c>
      <c r="G49" s="14" t="e">
        <f>+IF(G28='рискови фактори-директни'!#REF!,1,IF(G28='рискови фактори-директни'!#REF!,2,IF(G28=0,0,3)))</f>
        <v>#REF!</v>
      </c>
      <c r="H49" s="14" t="e">
        <f>+IF(H28='рискови фактори-директни'!#REF!,1,IF(H28='рискови фактори-директни'!#REF!,2,IF(H28=0,0,3)))</f>
        <v>#REF!</v>
      </c>
    </row>
    <row r="50" spans="1:8" hidden="1" x14ac:dyDescent="0.25">
      <c r="A50" s="10">
        <f t="shared" si="2"/>
        <v>20</v>
      </c>
      <c r="B50" s="11">
        <f t="shared" si="2"/>
        <v>0</v>
      </c>
      <c r="C50" s="12">
        <f t="shared" si="2"/>
        <v>0</v>
      </c>
      <c r="D50" s="13">
        <f t="shared" si="2"/>
        <v>0</v>
      </c>
      <c r="E50" s="14">
        <f t="shared" si="1"/>
        <v>1</v>
      </c>
      <c r="F50" s="14" t="e">
        <f>IF(F29&lt;#REF!,1,IF(F29&lt;#REF!,2,3))</f>
        <v>#REF!</v>
      </c>
      <c r="G50" s="14" t="e">
        <f>+IF(G29='рискови фактори-директни'!#REF!,1,IF(G29='рискови фактори-директни'!#REF!,2,IF(G29=0,0,3)))</f>
        <v>#REF!</v>
      </c>
      <c r="H50" s="14" t="e">
        <f>+IF(H29='рискови фактори-директни'!#REF!,1,IF(H29='рискови фактори-директни'!#REF!,2,IF(H29=0,0,3)))</f>
        <v>#REF!</v>
      </c>
    </row>
    <row r="51" spans="1:8" customFormat="1" x14ac:dyDescent="0.25"/>
    <row r="52" spans="1:8" customFormat="1" x14ac:dyDescent="0.25"/>
    <row r="53" spans="1:8" customFormat="1" x14ac:dyDescent="0.25"/>
    <row r="54" spans="1:8" customFormat="1" x14ac:dyDescent="0.25"/>
    <row r="55" spans="1:8" customFormat="1" x14ac:dyDescent="0.25"/>
    <row r="56" spans="1:8" customFormat="1" x14ac:dyDescent="0.25"/>
    <row r="57" spans="1:8" customFormat="1" x14ac:dyDescent="0.25"/>
    <row r="58" spans="1:8" customFormat="1" x14ac:dyDescent="0.25"/>
    <row r="59" spans="1:8" customFormat="1" x14ac:dyDescent="0.25"/>
    <row r="60" spans="1:8" customFormat="1" x14ac:dyDescent="0.25"/>
    <row r="61" spans="1:8" customFormat="1" x14ac:dyDescent="0.25"/>
    <row r="62" spans="1:8" customFormat="1" x14ac:dyDescent="0.25"/>
    <row r="63" spans="1:8" customFormat="1" x14ac:dyDescent="0.25"/>
    <row r="64" spans="1:8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customSheetViews>
    <customSheetView guid="{AF5B62F1-1905-453A-817B-79E031E02D57}" scale="160" showPageBreaks="1" fitToPage="1" printArea="1" hiddenRows="1">
      <selection activeCell="M10" sqref="M9:M10"/>
      <pageMargins left="0.23622047244094491" right="0.23622047244094491" top="0.74803149606299213" bottom="0.74803149606299213" header="0.31496062992125984" footer="0.31496062992125984"/>
      <pageSetup paperSize="9" scale="82" orientation="portrait" r:id="rId1"/>
    </customSheetView>
    <customSheetView guid="{1C50BEA8-EF75-434B-BCA0-363AECB32331}" scale="160" showPageBreaks="1" fitToPage="1" printArea="1" hiddenRows="1">
      <selection activeCell="E9" sqref="E9"/>
      <pageMargins left="0.23622047244094491" right="0.23622047244094491" top="0.74803149606299213" bottom="0.74803149606299213" header="0.31496062992125984" footer="0.31496062992125984"/>
      <pageSetup paperSize="9" scale="82" orientation="portrait" r:id="rId2"/>
    </customSheetView>
    <customSheetView guid="{6863B9BB-1AFC-420C-AD1A-2FA8A20BCE68}" scale="160" showPageBreaks="1" fitToPage="1" printArea="1" hiddenRows="1" hiddenColumns="1">
      <selection activeCell="F9" sqref="F9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3"/>
    </customSheetView>
    <customSheetView guid="{B28D3F44-ADBA-44F6-A96D-0666EB214A7E}" scale="160" showPageBreaks="1" fitToPage="1" printArea="1" hiddenRows="1" hiddenColumns="1">
      <selection activeCell="AH10" sqref="AH10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4"/>
    </customSheetView>
    <customSheetView guid="{5FEA3FCF-F13F-4792-AE98-3AAEEC291A44}" scale="160" showPageBreaks="1" fitToPage="1" printArea="1" hiddenRows="1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r:id="rId5"/>
    </customSheetView>
    <customSheetView guid="{F6D03303-65EB-47A2-A8A1-72CBC245244E}" scale="160" showPageBreaks="1" fitToPage="1" printArea="1" hiddenRows="1" topLeftCell="A16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6"/>
    </customSheetView>
  </customSheetViews>
  <mergeCells count="1">
    <mergeCell ref="A3:H4"/>
  </mergeCells>
  <conditionalFormatting sqref="C10:C29">
    <cfRule type="expression" dxfId="0" priority="1">
      <formula>"IF($N$6=висок;;)"</formula>
    </cfRule>
  </conditionalFormatting>
  <dataValidations count="1">
    <dataValidation type="list" allowBlank="1" showInputMessage="1" showErrorMessage="1" sqref="G30" xr:uid="{00000000-0002-0000-0300-000000000000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82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антетка</vt:lpstr>
      <vt:lpstr>рискови фактори-договори</vt:lpstr>
      <vt:lpstr>Sheet1</vt:lpstr>
      <vt:lpstr>рискови фактори-директни</vt:lpstr>
      <vt:lpstr>'рискови фактори-директни'!Print_Area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Teodora Mehandjiyska</cp:lastModifiedBy>
  <cp:lastPrinted>2021-09-24T07:10:50Z</cp:lastPrinted>
  <dcterms:created xsi:type="dcterms:W3CDTF">2016-07-19T08:22:08Z</dcterms:created>
  <dcterms:modified xsi:type="dcterms:W3CDTF">2023-07-25T07:55:20Z</dcterms:modified>
  <cp:contentStatus/>
</cp:coreProperties>
</file>